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395" windowHeight="4620"/>
  </bookViews>
  <sheets>
    <sheet name="Лист1" sheetId="1" r:id="rId1"/>
  </sheets>
  <definedNames>
    <definedName name="_xlnm.Print_Titles" localSheetId="0">Лист1!$13:$16</definedName>
  </definedNames>
  <calcPr calcId="144525" calcOnSave="0"/>
</workbook>
</file>

<file path=xl/calcChain.xml><?xml version="1.0" encoding="utf-8"?>
<calcChain xmlns="http://schemas.openxmlformats.org/spreadsheetml/2006/main">
  <c r="AP75" i="1" l="1"/>
  <c r="AP72" i="1"/>
  <c r="AQ51" i="1"/>
  <c r="AQ50" i="1"/>
  <c r="AQ48" i="1"/>
  <c r="AQ47" i="1"/>
  <c r="AQ32" i="1"/>
  <c r="AQ30" i="1" s="1"/>
  <c r="AQ72" i="1" s="1"/>
  <c r="O43" i="1"/>
  <c r="O72" i="1" s="1"/>
  <c r="L17" i="1"/>
  <c r="K75" i="1"/>
  <c r="M74" i="1"/>
  <c r="H43" i="1"/>
  <c r="B16" i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O16" i="1" s="1"/>
  <c r="P16" i="1" s="1"/>
</calcChain>
</file>

<file path=xl/sharedStrings.xml><?xml version="1.0" encoding="utf-8"?>
<sst xmlns="http://schemas.openxmlformats.org/spreadsheetml/2006/main" count="334" uniqueCount="99">
  <si>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</si>
  <si>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</si>
  <si>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</si>
  <si>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</si>
  <si>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</si>
  <si>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</si>
  <si>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</si>
  <si>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</si>
  <si>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</si>
  <si>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</si>
  <si>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</si>
  <si>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</si>
  <si>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</si>
  <si>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</si>
  <si>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</si>
  <si>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</si>
  <si>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</si>
  <si>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</si>
  <si>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</si>
  <si>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</si>
  <si>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</si>
  <si>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</si>
  <si>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</si>
  <si>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</si>
  <si>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подпись</t>
  </si>
  <si>
    <t>_____________________________</t>
  </si>
  <si>
    <t>(за 1 квартал, полугодие, 9 месяцев, год)</t>
  </si>
  <si>
    <r>
      <t xml:space="preserve">1 </t>
    </r>
    <r>
      <rPr>
        <sz val="12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</si>
  <si>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color rgb="FF00000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</si>
  <si>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color rgb="FF000000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</si>
  <si>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</si>
  <si>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</si>
  <si>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</si>
  <si>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</si>
  <si>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</si>
  <si>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>Основное мероприятие № 1 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 время с  дневным пребыванием с обязательной организацией их питания »</t>
  </si>
  <si>
    <t>Мероприятие № 1.1.   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</si>
  <si>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Управление образования администрации МО Кавказский район начальник управления Демченко С.Г.</t>
  </si>
  <si>
    <t>31.11.2018</t>
  </si>
  <si>
    <t>Мероприятие № 1.3. «Оплата разницы стоимости между свежими овощами и овощной полуфабрикатной продукцией»</t>
  </si>
  <si>
    <t xml:space="preserve">Основное мероприятие №2 «Организация   работы «Лагерей труда и отдыха  дневного  и круглосуточного пребывания» </t>
  </si>
  <si>
    <t>Мероприятие № 2.1  «Организация питания в  «Лагерях труда и отдыха» дневного пребывания на базе ОУ»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</si>
  <si>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</t>
  </si>
  <si>
    <t>Мероприятие № 2.2.«Приобретение путевок в  «Лагерь труда и отдыха» круглосуточного  пребывания в оздоровительных учреждениях Краснодарского края»</t>
  </si>
  <si>
    <t xml:space="preserve">Управление образования администрации МО Кавказский район начальник управления Демченко С.Г. 
Отдел молодежной политики администрации МО Кавказский район начальник отдела Серафимович И.С.
</t>
  </si>
  <si>
    <t>Мероприятие № 3.1.«Приобретение  путевок в краевые профильные смены»</t>
  </si>
  <si>
    <t>Мероприятие № 3.2.«Приобретение  путевок в муниципальные профильные смены»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</si>
  <si>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</si>
  <si>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Отдел молодежной политики администрации МО Кавказский район начальник отдела Серафимович И.С.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</si>
  <si>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</si>
  <si>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Управление образования администрации МО Кавказский район начальник управления Демченко С.Г</t>
  </si>
  <si>
    <t>Основное мероприятие №4 «Организация мало-затратных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</si>
  <si>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 xml:space="preserve"> 31.12.2018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</si>
  <si>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</t>
  </si>
  <si>
    <t>Мероприятие № 4.2. «Оплата аренды автотранспортных средств 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</si>
  <si>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Мероприятие № 4.3. «Оплата ГСМ»</t>
  </si>
  <si>
    <t xml:space="preserve">Управление образования администрации МО Кавказский район начальник управления Демченко С.Г. 
</t>
  </si>
  <si>
    <t>Мероприятие № 4.4. «Приобретение грамот, кубков, призов победителей  спортивных соревнований»</t>
  </si>
  <si>
    <t>Отдел культуры администрации МО Кавказский район начальник отдела Михайловская Н.Ю</t>
  </si>
  <si>
    <t>Мероприятие №4.6. Транспортные услуги (приобретение ГСМ)</t>
  </si>
  <si>
    <t>Основное мероприятие № 5 «Организация  экскурсий по краю, за пределами края, за пределами РФ»</t>
  </si>
  <si>
    <t>Мероприятие № 5.1 «Приобретение транспортных билетов, оплата ГСМ, оплата питания и проживания организованных групп детей</t>
  </si>
  <si>
    <t>Основное мероприятие № 6 «Работа дневных тематических площадок   и  вечерних спортивных площадок»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</si>
  <si>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</t>
  </si>
  <si>
    <t>Мероприятие №7.1. «Приобретение транспортной услуги для доставки подростков в профильные смены»</t>
  </si>
  <si>
    <t>Основное мероприятие №9  «Оздоровление детей с хроническими патологиями на базе амбулаторно-поликлинических учреждений»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</si>
  <si>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</si>
  <si>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Мероприятие № 8.1.     Укрепление материально- технической базы дворовых площадок по месту жительства (приобретение спортивного инвентаря)</t>
  </si>
  <si>
    <t>Мероприятие № 8.2. «Заработная плата организаторов досуга на дворовых площадках по месту жительства»</t>
  </si>
  <si>
    <t>финансирование мероприятия не предусмотрено на 2018 год</t>
  </si>
  <si>
    <t>Мероприятие № 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</si>
  <si>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>Отдел здравоохранения администрации МО Кавказский район начальник отдела Ежова И.М</t>
  </si>
  <si>
    <t>выполнено</t>
  </si>
  <si>
    <t>0</t>
  </si>
  <si>
    <t>финансирование не предусмотрено программой</t>
  </si>
  <si>
    <t>не предусмотрено программой</t>
  </si>
  <si>
    <t xml:space="preserve">"Организация отдыха, оздоровления и занятости детей и подростков" </t>
  </si>
  <si>
    <t>148,6</t>
  </si>
  <si>
    <t>Основное мероприятие № 7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министерству образования, науки и молодежной политики Краснодарского края»</t>
  </si>
  <si>
    <t>167</t>
  </si>
  <si>
    <t>1795</t>
  </si>
  <si>
    <t xml:space="preserve">Мероприятие № 1.2 «Оплата поставщику 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</t>
  </si>
  <si>
    <t>160</t>
  </si>
  <si>
    <t>162,1</t>
  </si>
  <si>
    <t>120</t>
  </si>
  <si>
    <t>70</t>
  </si>
  <si>
    <t>50</t>
  </si>
  <si>
    <t>396,3</t>
  </si>
  <si>
    <t>выполнено превышение плановых показателей обусловлено перераспределением средств</t>
  </si>
  <si>
    <t>Мероприятие № 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«КГБ"</t>
  </si>
  <si>
    <t xml:space="preserve">Мероприятие №4.5.
Услуги досуговых и зрелищных заведений, культурно-массовых мероприятий
</t>
  </si>
  <si>
    <t>произведено перераспределение средств, выполнено</t>
  </si>
  <si>
    <t>выполнено, произведено перераспределение средств</t>
  </si>
  <si>
    <t>за 2018 год</t>
  </si>
  <si>
    <t>Отдел по физической культуре и спорту администрации МО Кавказский район начальник отдела Филатов А.В.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</si>
  <si>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</si>
  <si>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</si>
  <si>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</si>
  <si>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 xml:space="preserve"> срок реализации нарушен в связи с проведением массовых мероприятий в 4 квартале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</si>
</sst>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trike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5" fillId="0" borderId="0" xfId="0" applyFont="1" applyAlignment="1"/>
    <xf numFmtId="0" fontId="0" fillId="0" borderId="0" xfId="0"/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14" fontId="12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7"/>
  <sheetViews>
    <sheetView tabSelected="1" topLeftCell="A8" zoomScale="65" zoomScaleNormal="65" workbookViewId="0">
      <selection activeCell="M71" sqref="M71"/>
    </sheetView>
  </sheetViews>
  <sheetFormatPr defaultRowHeight="15" x14ac:dyDescent="0.25"/>
  <cols>
    <col min="1" max="1" width="7.140625" customWidth="1"/>
    <col min="2" max="2" width="28" customWidth="1"/>
    <col min="3" max="3" width="16.140625" customWidth="1"/>
    <col min="4" max="4" width="11.85546875" customWidth="1"/>
    <col min="5" max="6" width="13" customWidth="1"/>
    <col min="7" max="7" width="12.28515625" customWidth="1"/>
    <col min="8" max="8" width="6.7109375" customWidth="1"/>
    <col min="9" max="9" width="6.7109375" style="3" customWidth="1"/>
    <col min="10" max="10" width="8.140625" style="3" customWidth="1"/>
    <col min="11" max="11" width="8.7109375" style="3" customWidth="1"/>
    <col min="12" max="12" width="9.28515625" style="3" customWidth="1"/>
    <col min="13" max="13" width="9" style="3" customWidth="1"/>
    <col min="14" max="14" width="8.140625" style="3" customWidth="1"/>
    <col min="15" max="15" width="5.5703125" style="3" hidden="1" customWidth="1"/>
    <col min="16" max="16" width="30.5703125" customWidth="1"/>
    <col min="17" max="41" width="0" hidden="1" customWidth="1"/>
  </cols>
  <sheetData>
    <row r="1" spans="1:27" ht="15.75" hidden="1" customHeight="1" x14ac:dyDescent="0.25">
      <c r="A1" s="59"/>
      <c r="B1" s="60"/>
      <c r="C1" s="60"/>
      <c r="D1" s="59"/>
      <c r="E1" s="59"/>
      <c r="F1" s="59"/>
      <c r="G1" s="59"/>
      <c r="H1" s="59" t="s">
        <v>0</v>
      </c>
      <c r="I1" s="59"/>
      <c r="J1" s="59"/>
      <c r="K1" s="59"/>
      <c r="L1" s="59"/>
      <c r="M1" s="59"/>
      <c r="N1" s="59"/>
      <c r="O1" s="59"/>
      <c r="P1" s="59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hidden="1" customHeight="1" x14ac:dyDescent="0.25">
      <c r="A2" s="59"/>
      <c r="B2" s="60"/>
      <c r="C2" s="60"/>
      <c r="D2" s="59"/>
      <c r="E2" s="59"/>
      <c r="F2" s="59"/>
      <c r="G2" s="59"/>
      <c r="H2" s="59" t="s">
        <v>1</v>
      </c>
      <c r="I2" s="59"/>
      <c r="J2" s="59"/>
      <c r="K2" s="59"/>
      <c r="L2" s="59"/>
      <c r="M2" s="59"/>
      <c r="N2" s="59"/>
      <c r="O2" s="59"/>
      <c r="P2" s="59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.75" hidden="1" customHeight="1" x14ac:dyDescent="0.25">
      <c r="A3" s="59"/>
      <c r="B3" s="60"/>
      <c r="C3" s="60"/>
      <c r="D3" s="59"/>
      <c r="E3" s="59"/>
      <c r="F3" s="59"/>
      <c r="G3" s="59"/>
      <c r="H3" s="59" t="s">
        <v>10</v>
      </c>
      <c r="I3" s="59"/>
      <c r="J3" s="59"/>
      <c r="K3" s="59"/>
      <c r="L3" s="59"/>
      <c r="M3" s="59"/>
      <c r="N3" s="59"/>
      <c r="O3" s="59"/>
      <c r="P3" s="59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5.75" hidden="1" x14ac:dyDescent="0.25">
      <c r="A4" s="59"/>
      <c r="B4" s="60"/>
      <c r="C4" s="60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5.75" hidden="1" customHeight="1" x14ac:dyDescent="0.25">
      <c r="A5" s="59"/>
      <c r="B5" s="60"/>
      <c r="C5" s="60"/>
      <c r="D5" s="59"/>
      <c r="E5" s="59"/>
      <c r="F5" s="59"/>
      <c r="G5" s="59"/>
      <c r="H5" s="59" t="s">
        <v>2</v>
      </c>
      <c r="I5" s="59"/>
      <c r="J5" s="59"/>
      <c r="K5" s="59"/>
      <c r="L5" s="59"/>
      <c r="M5" s="59"/>
      <c r="N5" s="59"/>
      <c r="O5" s="59"/>
      <c r="P5" s="59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31.5" hidden="1" customHeight="1" x14ac:dyDescent="0.25">
      <c r="A6" s="59"/>
      <c r="B6" s="60"/>
      <c r="C6" s="60"/>
      <c r="D6" s="59"/>
      <c r="E6" s="59"/>
      <c r="F6" s="59"/>
      <c r="G6" s="59"/>
      <c r="H6" s="59" t="s">
        <v>3</v>
      </c>
      <c r="I6" s="59"/>
      <c r="J6" s="59"/>
      <c r="K6" s="59"/>
      <c r="L6" s="59"/>
      <c r="M6" s="59"/>
      <c r="N6" s="59"/>
      <c r="O6" s="59"/>
      <c r="P6" s="59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5.75" hidden="1" x14ac:dyDescent="0.25">
      <c r="A7" s="59"/>
      <c r="B7" s="60"/>
      <c r="C7" s="60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5.75" customHeight="1" x14ac:dyDescent="0.25">
      <c r="A8" s="58" t="s">
        <v>4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11"/>
      <c r="R8" s="11"/>
      <c r="S8" s="1"/>
      <c r="T8" s="1"/>
      <c r="U8" s="1"/>
      <c r="V8" s="1"/>
      <c r="W8" s="8"/>
      <c r="X8" s="8"/>
      <c r="Y8" s="8"/>
      <c r="Z8" s="4"/>
      <c r="AA8" s="4"/>
    </row>
    <row r="9" spans="1:27" ht="15.75" customHeight="1" x14ac:dyDescent="0.25">
      <c r="A9" s="58" t="s">
        <v>5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11"/>
      <c r="R9" s="11"/>
      <c r="S9" s="1"/>
      <c r="T9" s="1"/>
      <c r="U9" s="1"/>
      <c r="V9" s="1"/>
      <c r="W9" s="8"/>
      <c r="X9" s="8"/>
      <c r="Y9" s="8"/>
      <c r="Z9" s="4"/>
      <c r="AA9" s="4"/>
    </row>
    <row r="10" spans="1:27" ht="15.75" customHeight="1" x14ac:dyDescent="0.25">
      <c r="A10" s="49" t="s">
        <v>76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2"/>
      <c r="R10" s="7"/>
      <c r="S10" s="7"/>
      <c r="T10" s="7"/>
      <c r="U10" s="7"/>
      <c r="V10" s="7"/>
      <c r="W10" s="7"/>
      <c r="X10" s="7"/>
      <c r="Y10" s="7"/>
      <c r="Z10" s="7"/>
      <c r="AA10" s="4"/>
    </row>
    <row r="11" spans="1:27" ht="15.75" customHeight="1" x14ac:dyDescent="0.25">
      <c r="A11" s="49" t="s">
        <v>93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2"/>
      <c r="R11" s="7"/>
      <c r="S11" s="7"/>
      <c r="T11" s="7"/>
      <c r="U11" s="7"/>
      <c r="V11" s="7"/>
      <c r="W11" s="7"/>
      <c r="X11" s="7"/>
      <c r="Y11" s="7"/>
      <c r="Z11" s="7"/>
      <c r="AA11" s="4"/>
    </row>
    <row r="12" spans="1:27" ht="16.5" customHeight="1" thickBot="1" x14ac:dyDescent="0.3">
      <c r="A12" s="50" t="s">
        <v>26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7"/>
      <c r="R12" s="7"/>
      <c r="S12" s="7"/>
      <c r="T12" s="6"/>
      <c r="U12" s="7"/>
      <c r="V12" s="7"/>
      <c r="W12" s="7"/>
      <c r="X12" s="7"/>
      <c r="Y12" s="8"/>
      <c r="Z12" s="8"/>
      <c r="AA12" s="8"/>
    </row>
    <row r="13" spans="1:27" ht="159" customHeight="1" thickBot="1" x14ac:dyDescent="0.3">
      <c r="A13" s="37" t="s">
        <v>95</v>
      </c>
      <c r="B13" s="37" t="s">
        <v>96</v>
      </c>
      <c r="C13" s="37" t="s">
        <v>97</v>
      </c>
      <c r="D13" s="37" t="s">
        <v>13</v>
      </c>
      <c r="E13" s="37" t="s">
        <v>12</v>
      </c>
      <c r="F13" s="37" t="s">
        <v>11</v>
      </c>
      <c r="G13" s="37" t="s">
        <v>22</v>
      </c>
      <c r="H13" s="55" t="s">
        <v>21</v>
      </c>
      <c r="I13" s="56"/>
      <c r="J13" s="56"/>
      <c r="K13" s="56"/>
      <c r="L13" s="56"/>
      <c r="M13" s="56"/>
      <c r="N13" s="56"/>
      <c r="O13" s="57"/>
      <c r="P13" s="37" t="s">
        <v>6</v>
      </c>
      <c r="Q13" s="5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s="3" customFormat="1" ht="16.5" thickBot="1" x14ac:dyDescent="0.3">
      <c r="A14" s="38"/>
      <c r="B14" s="38"/>
      <c r="C14" s="38"/>
      <c r="D14" s="38"/>
      <c r="E14" s="38"/>
      <c r="F14" s="38"/>
      <c r="G14" s="38"/>
      <c r="H14" s="55" t="s">
        <v>17</v>
      </c>
      <c r="I14" s="57"/>
      <c r="J14" s="55" t="s">
        <v>18</v>
      </c>
      <c r="K14" s="57"/>
      <c r="L14" s="55" t="s">
        <v>19</v>
      </c>
      <c r="M14" s="57"/>
      <c r="N14" s="55" t="s">
        <v>20</v>
      </c>
      <c r="O14" s="57"/>
      <c r="P14" s="38"/>
      <c r="Q14" s="5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25.5" customHeight="1" thickBot="1" x14ac:dyDescent="0.3">
      <c r="A15" s="39"/>
      <c r="B15" s="39"/>
      <c r="C15" s="39"/>
      <c r="D15" s="39"/>
      <c r="E15" s="39"/>
      <c r="F15" s="39"/>
      <c r="G15" s="39"/>
      <c r="H15" s="24" t="s">
        <v>7</v>
      </c>
      <c r="I15" s="24" t="s">
        <v>8</v>
      </c>
      <c r="J15" s="24" t="s">
        <v>7</v>
      </c>
      <c r="K15" s="24" t="s">
        <v>8</v>
      </c>
      <c r="L15" s="24" t="s">
        <v>7</v>
      </c>
      <c r="M15" s="24" t="s">
        <v>8</v>
      </c>
      <c r="N15" s="24" t="s">
        <v>7</v>
      </c>
      <c r="O15" s="24" t="s">
        <v>8</v>
      </c>
      <c r="P15" s="39"/>
      <c r="Q15" s="5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6.5" thickBot="1" x14ac:dyDescent="0.3">
      <c r="A16" s="24">
        <v>1</v>
      </c>
      <c r="B16" s="24">
        <f>A16+1</f>
        <v>2</v>
      </c>
      <c r="C16" s="24">
        <f t="shared" ref="C16:P16" si="0">B16+1</f>
        <v>3</v>
      </c>
      <c r="D16" s="24">
        <f t="shared" si="0"/>
        <v>4</v>
      </c>
      <c r="E16" s="24">
        <f t="shared" si="0"/>
        <v>5</v>
      </c>
      <c r="F16" s="24">
        <f t="shared" si="0"/>
        <v>6</v>
      </c>
      <c r="G16" s="24">
        <f t="shared" si="0"/>
        <v>7</v>
      </c>
      <c r="H16" s="24">
        <f t="shared" si="0"/>
        <v>8</v>
      </c>
      <c r="I16" s="24">
        <f t="shared" si="0"/>
        <v>9</v>
      </c>
      <c r="J16" s="24">
        <f t="shared" si="0"/>
        <v>10</v>
      </c>
      <c r="K16" s="24">
        <f t="shared" si="0"/>
        <v>11</v>
      </c>
      <c r="L16" s="24">
        <f t="shared" si="0"/>
        <v>12</v>
      </c>
      <c r="M16" s="24">
        <f t="shared" si="0"/>
        <v>13</v>
      </c>
      <c r="N16" s="24">
        <f t="shared" si="0"/>
        <v>14</v>
      </c>
      <c r="O16" s="24">
        <f t="shared" si="0"/>
        <v>15</v>
      </c>
      <c r="P16" s="24">
        <f t="shared" si="0"/>
        <v>16</v>
      </c>
      <c r="Q16" s="5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43" ht="286.5" customHeight="1" thickBot="1" x14ac:dyDescent="0.3">
      <c r="A17" s="24"/>
      <c r="B17" s="19" t="s">
        <v>35</v>
      </c>
      <c r="C17" s="19" t="s">
        <v>37</v>
      </c>
      <c r="D17" s="20">
        <v>43252</v>
      </c>
      <c r="E17" s="21" t="s">
        <v>38</v>
      </c>
      <c r="F17" s="26">
        <v>43255</v>
      </c>
      <c r="G17" s="20">
        <v>43373</v>
      </c>
      <c r="H17" s="18">
        <v>0</v>
      </c>
      <c r="I17" s="18">
        <v>0</v>
      </c>
      <c r="J17" s="18">
        <v>350</v>
      </c>
      <c r="K17" s="18" t="s">
        <v>73</v>
      </c>
      <c r="L17" s="18">
        <f>L18+L19</f>
        <v>2344</v>
      </c>
      <c r="M17" s="18">
        <v>2694</v>
      </c>
      <c r="N17" s="18">
        <v>0</v>
      </c>
      <c r="O17" s="19">
        <v>0</v>
      </c>
      <c r="P17" s="42" t="s">
        <v>88</v>
      </c>
      <c r="Q17" s="5"/>
      <c r="R17" s="4"/>
      <c r="S17" s="4"/>
      <c r="T17" s="4"/>
      <c r="U17" s="4"/>
      <c r="V17" s="4"/>
      <c r="W17" s="4"/>
      <c r="X17" s="4"/>
      <c r="Y17" s="4"/>
      <c r="Z17" s="4"/>
      <c r="AA17" s="4"/>
      <c r="AP17">
        <v>2694</v>
      </c>
      <c r="AQ17">
        <v>2694</v>
      </c>
    </row>
    <row r="18" spans="1:43" s="15" customFormat="1" ht="33" customHeight="1" thickBot="1" x14ac:dyDescent="0.3">
      <c r="A18" s="24"/>
      <c r="B18" s="19" t="s">
        <v>31</v>
      </c>
      <c r="C18" s="19"/>
      <c r="D18" s="20"/>
      <c r="E18" s="21"/>
      <c r="F18" s="22"/>
      <c r="G18" s="19"/>
      <c r="H18" s="18">
        <v>0</v>
      </c>
      <c r="I18" s="18">
        <v>0</v>
      </c>
      <c r="J18" s="18">
        <v>0</v>
      </c>
      <c r="K18" s="18" t="s">
        <v>73</v>
      </c>
      <c r="L18" s="18">
        <v>1795</v>
      </c>
      <c r="M18" s="18">
        <v>1795</v>
      </c>
      <c r="N18" s="18">
        <v>0</v>
      </c>
      <c r="O18" s="19">
        <v>0</v>
      </c>
      <c r="P18" s="43"/>
      <c r="Q18" s="5"/>
      <c r="R18" s="4"/>
      <c r="S18" s="4"/>
      <c r="T18" s="4"/>
      <c r="U18" s="4"/>
      <c r="V18" s="4"/>
      <c r="W18" s="4"/>
      <c r="X18" s="4"/>
      <c r="Y18" s="4"/>
      <c r="Z18" s="4"/>
      <c r="AA18" s="4"/>
      <c r="AP18" s="15">
        <v>1795</v>
      </c>
      <c r="AQ18" s="15">
        <v>1795</v>
      </c>
    </row>
    <row r="19" spans="1:43" s="15" customFormat="1" ht="27" customHeight="1" thickBot="1" x14ac:dyDescent="0.3">
      <c r="A19" s="24"/>
      <c r="B19" s="19" t="s">
        <v>32</v>
      </c>
      <c r="C19" s="19"/>
      <c r="D19" s="20"/>
      <c r="E19" s="21"/>
      <c r="F19" s="22"/>
      <c r="G19" s="19"/>
      <c r="H19" s="18">
        <v>0</v>
      </c>
      <c r="I19" s="18">
        <v>0</v>
      </c>
      <c r="J19" s="18">
        <v>350</v>
      </c>
      <c r="K19" s="18" t="s">
        <v>73</v>
      </c>
      <c r="L19" s="18">
        <v>549</v>
      </c>
      <c r="M19" s="18">
        <v>899</v>
      </c>
      <c r="N19" s="18">
        <v>0</v>
      </c>
      <c r="O19" s="19">
        <v>0</v>
      </c>
      <c r="P19" s="43"/>
      <c r="Q19" s="5"/>
      <c r="R19" s="4"/>
      <c r="S19" s="4"/>
      <c r="T19" s="4"/>
      <c r="U19" s="4"/>
      <c r="V19" s="4"/>
      <c r="W19" s="4"/>
      <c r="X19" s="4"/>
      <c r="Y19" s="4"/>
      <c r="Z19" s="4"/>
      <c r="AA19" s="4"/>
      <c r="AP19" s="15">
        <v>899</v>
      </c>
      <c r="AQ19" s="15">
        <v>899</v>
      </c>
    </row>
    <row r="20" spans="1:43" s="3" customFormat="1" ht="256.5" customHeight="1" thickBot="1" x14ac:dyDescent="0.3">
      <c r="A20" s="24"/>
      <c r="B20" s="24" t="s">
        <v>36</v>
      </c>
      <c r="C20" s="24" t="s">
        <v>37</v>
      </c>
      <c r="D20" s="25">
        <v>43252</v>
      </c>
      <c r="E20" s="26" t="s">
        <v>38</v>
      </c>
      <c r="F20" s="26">
        <v>43255</v>
      </c>
      <c r="G20" s="25">
        <v>43373</v>
      </c>
      <c r="H20" s="27">
        <v>0</v>
      </c>
      <c r="I20" s="27">
        <v>0</v>
      </c>
      <c r="J20" s="27">
        <v>350</v>
      </c>
      <c r="K20" s="27">
        <v>0</v>
      </c>
      <c r="L20" s="27">
        <v>1818</v>
      </c>
      <c r="M20" s="27">
        <v>2145</v>
      </c>
      <c r="N20" s="27">
        <v>0</v>
      </c>
      <c r="O20" s="24">
        <v>0</v>
      </c>
      <c r="P20" s="44"/>
      <c r="Q20" s="5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43" s="15" customFormat="1" ht="24" customHeight="1" thickBot="1" x14ac:dyDescent="0.3">
      <c r="A21" s="24"/>
      <c r="B21" s="19" t="s">
        <v>31</v>
      </c>
      <c r="C21" s="24"/>
      <c r="D21" s="25"/>
      <c r="E21" s="26"/>
      <c r="F21" s="26"/>
      <c r="G21" s="24"/>
      <c r="H21" s="27">
        <v>0</v>
      </c>
      <c r="I21" s="27">
        <v>0</v>
      </c>
      <c r="J21" s="27">
        <v>0</v>
      </c>
      <c r="K21" s="27">
        <v>0</v>
      </c>
      <c r="L21" s="27" t="s">
        <v>80</v>
      </c>
      <c r="M21" s="27">
        <v>1795</v>
      </c>
      <c r="N21" s="27">
        <v>0</v>
      </c>
      <c r="O21" s="24">
        <v>0</v>
      </c>
      <c r="P21" s="44"/>
      <c r="Q21" s="5"/>
      <c r="R21" s="4"/>
      <c r="S21" s="4"/>
      <c r="T21" s="4"/>
      <c r="U21" s="4"/>
      <c r="V21" s="4"/>
      <c r="W21" s="4"/>
      <c r="X21" s="4"/>
      <c r="Y21" s="4"/>
      <c r="Z21" s="4"/>
      <c r="AA21" s="4"/>
      <c r="AP21" s="15">
        <v>1795</v>
      </c>
      <c r="AQ21" s="15">
        <v>1795</v>
      </c>
    </row>
    <row r="22" spans="1:43" s="15" customFormat="1" ht="24" customHeight="1" thickBot="1" x14ac:dyDescent="0.3">
      <c r="A22" s="24"/>
      <c r="B22" s="19" t="s">
        <v>32</v>
      </c>
      <c r="C22" s="24"/>
      <c r="D22" s="25"/>
      <c r="E22" s="26"/>
      <c r="F22" s="26"/>
      <c r="G22" s="24"/>
      <c r="H22" s="27">
        <v>0</v>
      </c>
      <c r="I22" s="27">
        <v>0</v>
      </c>
      <c r="J22" s="27">
        <v>350</v>
      </c>
      <c r="K22" s="27">
        <v>0</v>
      </c>
      <c r="L22" s="27">
        <v>0</v>
      </c>
      <c r="M22" s="27">
        <v>350</v>
      </c>
      <c r="N22" s="27">
        <v>0</v>
      </c>
      <c r="O22" s="24">
        <v>0</v>
      </c>
      <c r="P22" s="44"/>
      <c r="Q22" s="5"/>
      <c r="R22" s="4"/>
      <c r="S22" s="4"/>
      <c r="T22" s="4"/>
      <c r="U22" s="4"/>
      <c r="V22" s="4"/>
      <c r="W22" s="4"/>
      <c r="X22" s="4"/>
      <c r="Y22" s="4"/>
      <c r="Z22" s="4"/>
      <c r="AA22" s="4"/>
      <c r="AP22" s="15">
        <v>350</v>
      </c>
      <c r="AQ22" s="15">
        <v>350</v>
      </c>
    </row>
    <row r="23" spans="1:43" s="3" customFormat="1" ht="252.75" thickBot="1" x14ac:dyDescent="0.3">
      <c r="A23" s="24"/>
      <c r="B23" s="24" t="s">
        <v>81</v>
      </c>
      <c r="C23" s="24" t="s">
        <v>37</v>
      </c>
      <c r="D23" s="25">
        <v>43252</v>
      </c>
      <c r="E23" s="28" t="s">
        <v>38</v>
      </c>
      <c r="F23" s="26">
        <v>43255</v>
      </c>
      <c r="G23" s="25">
        <v>43373</v>
      </c>
      <c r="H23" s="27">
        <v>0</v>
      </c>
      <c r="I23" s="27">
        <v>0</v>
      </c>
      <c r="J23" s="27">
        <v>0</v>
      </c>
      <c r="K23" s="27">
        <v>0</v>
      </c>
      <c r="L23" s="27">
        <v>549</v>
      </c>
      <c r="M23" s="27">
        <v>549</v>
      </c>
      <c r="N23" s="27">
        <v>0</v>
      </c>
      <c r="O23" s="24">
        <v>0</v>
      </c>
      <c r="P23" s="45"/>
      <c r="Q23" s="5"/>
      <c r="R23" s="4"/>
      <c r="S23" s="4"/>
      <c r="T23" s="4"/>
      <c r="U23" s="4"/>
      <c r="V23" s="4"/>
      <c r="W23" s="4"/>
      <c r="X23" s="4"/>
      <c r="Y23" s="4"/>
      <c r="Z23" s="4"/>
      <c r="AA23" s="4"/>
      <c r="AP23" s="3">
        <v>549</v>
      </c>
      <c r="AQ23" s="3">
        <v>549</v>
      </c>
    </row>
    <row r="24" spans="1:43" s="15" customFormat="1" ht="16.5" thickBot="1" x14ac:dyDescent="0.3">
      <c r="A24" s="24"/>
      <c r="B24" s="19" t="s">
        <v>31</v>
      </c>
      <c r="C24" s="24"/>
      <c r="D24" s="25"/>
      <c r="E24" s="28"/>
      <c r="F24" s="26"/>
      <c r="G24" s="24"/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4">
        <v>0</v>
      </c>
      <c r="P24" s="29"/>
      <c r="Q24" s="5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43" s="15" customFormat="1" ht="16.5" thickBot="1" x14ac:dyDescent="0.3">
      <c r="A25" s="24"/>
      <c r="B25" s="19" t="s">
        <v>32</v>
      </c>
      <c r="C25" s="24"/>
      <c r="D25" s="25"/>
      <c r="E25" s="28"/>
      <c r="F25" s="26"/>
      <c r="G25" s="24"/>
      <c r="H25" s="27">
        <v>0</v>
      </c>
      <c r="I25" s="27">
        <v>0</v>
      </c>
      <c r="J25" s="27">
        <v>0</v>
      </c>
      <c r="K25" s="27">
        <v>0</v>
      </c>
      <c r="L25" s="27">
        <v>549</v>
      </c>
      <c r="M25" s="27">
        <v>549</v>
      </c>
      <c r="N25" s="27">
        <v>0</v>
      </c>
      <c r="O25" s="24">
        <v>0</v>
      </c>
      <c r="P25" s="29"/>
      <c r="Q25" s="5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43" s="3" customFormat="1" ht="123.75" customHeight="1" thickBot="1" x14ac:dyDescent="0.3">
      <c r="A26" s="24"/>
      <c r="B26" s="24" t="s">
        <v>39</v>
      </c>
      <c r="C26" s="24" t="s">
        <v>37</v>
      </c>
      <c r="D26" s="26" t="s">
        <v>9</v>
      </c>
      <c r="E26" s="26" t="s">
        <v>9</v>
      </c>
      <c r="F26" s="28" t="s">
        <v>9</v>
      </c>
      <c r="G26" s="24" t="s">
        <v>9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9">
        <v>0</v>
      </c>
      <c r="P26" s="24" t="s">
        <v>74</v>
      </c>
      <c r="Q26" s="5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43" ht="120.75" customHeight="1" thickBot="1" x14ac:dyDescent="0.3">
      <c r="A27" s="24"/>
      <c r="B27" s="19" t="s">
        <v>40</v>
      </c>
      <c r="C27" s="19" t="s">
        <v>37</v>
      </c>
      <c r="D27" s="20">
        <v>43252</v>
      </c>
      <c r="E27" s="22" t="s">
        <v>38</v>
      </c>
      <c r="F27" s="19" t="s">
        <v>9</v>
      </c>
      <c r="G27" s="19" t="s">
        <v>9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9">
        <v>0</v>
      </c>
      <c r="P27" s="42" t="s">
        <v>74</v>
      </c>
      <c r="Q27" s="5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43" ht="67.5" customHeight="1" thickBot="1" x14ac:dyDescent="0.3">
      <c r="A28" s="24"/>
      <c r="B28" s="24" t="s">
        <v>41</v>
      </c>
      <c r="C28" s="24" t="s">
        <v>9</v>
      </c>
      <c r="D28" s="25">
        <v>43252</v>
      </c>
      <c r="E28" s="26" t="s">
        <v>38</v>
      </c>
      <c r="F28" s="24" t="s">
        <v>9</v>
      </c>
      <c r="G28" s="24" t="s">
        <v>9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4">
        <v>0</v>
      </c>
      <c r="P28" s="46"/>
      <c r="Q28" s="5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43" ht="135.75" customHeight="1" thickBot="1" x14ac:dyDescent="0.3">
      <c r="A29" s="24"/>
      <c r="B29" s="24" t="s">
        <v>43</v>
      </c>
      <c r="C29" s="24" t="s">
        <v>9</v>
      </c>
      <c r="D29" s="25">
        <v>43252</v>
      </c>
      <c r="E29" s="28" t="s">
        <v>38</v>
      </c>
      <c r="F29" s="24" t="s">
        <v>9</v>
      </c>
      <c r="G29" s="24" t="s">
        <v>9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8">
        <v>0</v>
      </c>
      <c r="P29" s="47"/>
      <c r="Q29" s="5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43" ht="264" customHeight="1" thickBot="1" x14ac:dyDescent="0.3">
      <c r="A30" s="24"/>
      <c r="B30" s="19" t="s">
        <v>42</v>
      </c>
      <c r="C30" s="19" t="s">
        <v>44</v>
      </c>
      <c r="D30" s="20">
        <v>43191</v>
      </c>
      <c r="E30" s="22">
        <v>43373</v>
      </c>
      <c r="F30" s="20">
        <v>43191</v>
      </c>
      <c r="G30" s="20">
        <v>43373</v>
      </c>
      <c r="H30" s="18">
        <v>0</v>
      </c>
      <c r="I30" s="18">
        <v>0</v>
      </c>
      <c r="J30" s="18">
        <v>37.700000000000003</v>
      </c>
      <c r="K30" s="18">
        <v>37.700000000000003</v>
      </c>
      <c r="L30" s="18">
        <v>395.2</v>
      </c>
      <c r="M30" s="18">
        <v>394.7</v>
      </c>
      <c r="N30" s="18">
        <v>0</v>
      </c>
      <c r="O30" s="19"/>
      <c r="P30" s="24" t="s">
        <v>72</v>
      </c>
      <c r="Q30" s="5"/>
      <c r="R30" s="4"/>
      <c r="S30" s="4"/>
      <c r="T30" s="4"/>
      <c r="U30" s="4"/>
      <c r="V30" s="4"/>
      <c r="W30" s="4"/>
      <c r="X30" s="4"/>
      <c r="Y30" s="4"/>
      <c r="Z30" s="4"/>
      <c r="AA30" s="4"/>
      <c r="AP30">
        <v>432.9</v>
      </c>
      <c r="AQ30">
        <f>AQ31+AQ32</f>
        <v>432.4</v>
      </c>
    </row>
    <row r="31" spans="1:43" s="15" customFormat="1" ht="22.5" customHeight="1" thickBot="1" x14ac:dyDescent="0.3">
      <c r="A31" s="24"/>
      <c r="B31" s="19" t="s">
        <v>31</v>
      </c>
      <c r="C31" s="24" t="s">
        <v>9</v>
      </c>
      <c r="D31" s="24" t="s">
        <v>9</v>
      </c>
      <c r="E31" s="28" t="s">
        <v>9</v>
      </c>
      <c r="F31" s="28" t="s">
        <v>9</v>
      </c>
      <c r="G31" s="28" t="s">
        <v>9</v>
      </c>
      <c r="H31" s="18">
        <v>0</v>
      </c>
      <c r="I31" s="18">
        <v>0</v>
      </c>
      <c r="J31" s="18">
        <v>37.700000000000003</v>
      </c>
      <c r="K31" s="18">
        <v>37.700000000000003</v>
      </c>
      <c r="L31" s="18">
        <v>0</v>
      </c>
      <c r="M31" s="18">
        <v>0</v>
      </c>
      <c r="N31" s="18">
        <v>0</v>
      </c>
      <c r="O31" s="19"/>
      <c r="P31" s="28"/>
      <c r="Q31" s="5"/>
      <c r="R31" s="4"/>
      <c r="S31" s="4"/>
      <c r="T31" s="4"/>
      <c r="U31" s="4"/>
      <c r="V31" s="4"/>
      <c r="W31" s="4"/>
      <c r="X31" s="4"/>
      <c r="Y31" s="4"/>
      <c r="Z31" s="4"/>
      <c r="AA31" s="4"/>
      <c r="AP31" s="15">
        <v>37.700000000000003</v>
      </c>
      <c r="AQ31" s="15">
        <v>37.700000000000003</v>
      </c>
    </row>
    <row r="32" spans="1:43" s="15" customFormat="1" ht="22.5" customHeight="1" thickBot="1" x14ac:dyDescent="0.3">
      <c r="A32" s="24"/>
      <c r="B32" s="19" t="s">
        <v>32</v>
      </c>
      <c r="C32" s="24" t="s">
        <v>9</v>
      </c>
      <c r="D32" s="24" t="s">
        <v>9</v>
      </c>
      <c r="E32" s="28" t="s">
        <v>9</v>
      </c>
      <c r="F32" s="28" t="s">
        <v>9</v>
      </c>
      <c r="G32" s="28" t="s">
        <v>9</v>
      </c>
      <c r="H32" s="18">
        <v>0</v>
      </c>
      <c r="I32" s="18">
        <v>0</v>
      </c>
      <c r="J32" s="18">
        <v>0</v>
      </c>
      <c r="K32" s="18">
        <v>0</v>
      </c>
      <c r="L32" s="18">
        <v>395.2</v>
      </c>
      <c r="M32" s="18">
        <v>394.7</v>
      </c>
      <c r="N32" s="18">
        <v>0</v>
      </c>
      <c r="O32" s="19"/>
      <c r="P32" s="28"/>
      <c r="Q32" s="5"/>
      <c r="R32" s="4"/>
      <c r="S32" s="4"/>
      <c r="T32" s="4"/>
      <c r="U32" s="4"/>
      <c r="V32" s="4"/>
      <c r="W32" s="4"/>
      <c r="X32" s="4"/>
      <c r="Y32" s="4"/>
      <c r="Z32" s="4"/>
      <c r="AA32" s="4"/>
      <c r="AP32" s="15">
        <v>395.2</v>
      </c>
      <c r="AQ32" s="15">
        <f>AQ34+AQ37</f>
        <v>394.7</v>
      </c>
    </row>
    <row r="33" spans="1:43" ht="51.75" customHeight="1" thickBot="1" x14ac:dyDescent="0.3">
      <c r="A33" s="24"/>
      <c r="B33" s="24" t="s">
        <v>45</v>
      </c>
      <c r="C33" s="24" t="s">
        <v>9</v>
      </c>
      <c r="D33" s="24" t="s">
        <v>9</v>
      </c>
      <c r="E33" s="28" t="s">
        <v>9</v>
      </c>
      <c r="F33" s="28" t="s">
        <v>9</v>
      </c>
      <c r="G33" s="28" t="s">
        <v>9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4">
        <v>0</v>
      </c>
      <c r="P33" s="24" t="s">
        <v>75</v>
      </c>
      <c r="Q33" s="5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43" ht="57.75" customHeight="1" thickBot="1" x14ac:dyDescent="0.3">
      <c r="A34" s="24"/>
      <c r="B34" s="24" t="s">
        <v>46</v>
      </c>
      <c r="C34" s="24" t="s">
        <v>9</v>
      </c>
      <c r="D34" s="24" t="s">
        <v>9</v>
      </c>
      <c r="E34" s="28" t="s">
        <v>9</v>
      </c>
      <c r="F34" s="28" t="s">
        <v>9</v>
      </c>
      <c r="G34" s="28" t="s">
        <v>9</v>
      </c>
      <c r="H34" s="27">
        <v>0</v>
      </c>
      <c r="I34" s="27">
        <v>0</v>
      </c>
      <c r="J34" s="27">
        <v>0</v>
      </c>
      <c r="K34" s="27">
        <v>0</v>
      </c>
      <c r="L34" s="27">
        <v>235.2</v>
      </c>
      <c r="M34" s="27">
        <v>235.2</v>
      </c>
      <c r="N34" s="27">
        <v>0</v>
      </c>
      <c r="O34" s="24">
        <v>0</v>
      </c>
      <c r="P34" s="24" t="s">
        <v>72</v>
      </c>
      <c r="Q34" s="5"/>
      <c r="R34" s="4"/>
      <c r="S34" s="4"/>
      <c r="T34" s="4"/>
      <c r="U34" s="4"/>
      <c r="V34" s="4"/>
      <c r="W34" s="4"/>
      <c r="X34" s="4"/>
      <c r="Y34" s="4"/>
      <c r="Z34" s="4"/>
      <c r="AA34" s="4"/>
      <c r="AP34">
        <v>235.2</v>
      </c>
      <c r="AQ34">
        <v>235.2</v>
      </c>
    </row>
    <row r="35" spans="1:43" s="15" customFormat="1" ht="24.75" customHeight="1" thickBot="1" x14ac:dyDescent="0.3">
      <c r="A35" s="24"/>
      <c r="B35" s="19" t="s">
        <v>31</v>
      </c>
      <c r="C35" s="24" t="s">
        <v>9</v>
      </c>
      <c r="D35" s="24" t="s">
        <v>9</v>
      </c>
      <c r="E35" s="28" t="s">
        <v>9</v>
      </c>
      <c r="F35" s="28" t="s">
        <v>9</v>
      </c>
      <c r="G35" s="28" t="s">
        <v>9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4"/>
      <c r="P35" s="24"/>
      <c r="Q35" s="5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43" s="15" customFormat="1" ht="24.75" customHeight="1" thickBot="1" x14ac:dyDescent="0.3">
      <c r="A36" s="24"/>
      <c r="B36" s="19" t="s">
        <v>32</v>
      </c>
      <c r="C36" s="24"/>
      <c r="D36" s="25"/>
      <c r="E36" s="26"/>
      <c r="F36" s="26"/>
      <c r="G36" s="25"/>
      <c r="H36" s="27">
        <v>0</v>
      </c>
      <c r="I36" s="27">
        <v>0</v>
      </c>
      <c r="J36" s="27">
        <v>0</v>
      </c>
      <c r="K36" s="27">
        <v>0</v>
      </c>
      <c r="L36" s="27">
        <v>235.2</v>
      </c>
      <c r="M36" s="27">
        <v>235.2</v>
      </c>
      <c r="N36" s="27">
        <v>0</v>
      </c>
      <c r="O36" s="24"/>
      <c r="P36" s="24"/>
      <c r="Q36" s="5"/>
      <c r="R36" s="4"/>
      <c r="S36" s="4"/>
      <c r="T36" s="4"/>
      <c r="U36" s="4"/>
      <c r="V36" s="4"/>
      <c r="W36" s="4"/>
      <c r="X36" s="4"/>
      <c r="Y36" s="4"/>
      <c r="Z36" s="4"/>
      <c r="AA36" s="4"/>
      <c r="AP36" s="15">
        <v>235.2</v>
      </c>
      <c r="AQ36" s="15">
        <v>235.2</v>
      </c>
    </row>
    <row r="37" spans="1:43" ht="194.25" customHeight="1" thickBot="1" x14ac:dyDescent="0.3">
      <c r="A37" s="24"/>
      <c r="B37" s="24" t="s">
        <v>47</v>
      </c>
      <c r="C37" s="24" t="s">
        <v>48</v>
      </c>
      <c r="D37" s="25">
        <v>43191</v>
      </c>
      <c r="E37" s="26">
        <v>43373</v>
      </c>
      <c r="F37" s="26">
        <v>43191</v>
      </c>
      <c r="G37" s="25">
        <v>43373</v>
      </c>
      <c r="H37" s="27">
        <v>0</v>
      </c>
      <c r="I37" s="27">
        <v>0</v>
      </c>
      <c r="J37" s="27">
        <v>0</v>
      </c>
      <c r="K37" s="27">
        <v>0</v>
      </c>
      <c r="L37" s="27">
        <v>160</v>
      </c>
      <c r="M37" s="27">
        <v>159.5</v>
      </c>
      <c r="N37" s="27">
        <v>0</v>
      </c>
      <c r="O37" s="24">
        <v>0</v>
      </c>
      <c r="P37" s="37" t="s">
        <v>72</v>
      </c>
      <c r="Q37" s="5"/>
      <c r="R37" s="4"/>
      <c r="S37" s="4"/>
      <c r="T37" s="4"/>
      <c r="U37" s="4"/>
      <c r="V37" s="4"/>
      <c r="W37" s="4"/>
      <c r="X37" s="4"/>
      <c r="Y37" s="4"/>
      <c r="Z37" s="4"/>
      <c r="AA37" s="4"/>
      <c r="AP37">
        <v>160</v>
      </c>
      <c r="AQ37">
        <v>159.5</v>
      </c>
    </row>
    <row r="38" spans="1:43" s="15" customFormat="1" ht="30" customHeight="1" thickBot="1" x14ac:dyDescent="0.3">
      <c r="A38" s="24"/>
      <c r="B38" s="19" t="s">
        <v>31</v>
      </c>
      <c r="C38" s="24" t="s">
        <v>9</v>
      </c>
      <c r="D38" s="24" t="s">
        <v>9</v>
      </c>
      <c r="E38" s="28" t="s">
        <v>9</v>
      </c>
      <c r="F38" s="28" t="s">
        <v>9</v>
      </c>
      <c r="G38" s="28" t="s">
        <v>9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4">
        <v>0</v>
      </c>
      <c r="P38" s="48"/>
      <c r="Q38" s="5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43" s="15" customFormat="1" ht="33" customHeight="1" thickBot="1" x14ac:dyDescent="0.3">
      <c r="A39" s="24"/>
      <c r="B39" s="19" t="s">
        <v>32</v>
      </c>
      <c r="C39" s="24" t="s">
        <v>9</v>
      </c>
      <c r="D39" s="24" t="s">
        <v>9</v>
      </c>
      <c r="E39" s="28" t="s">
        <v>9</v>
      </c>
      <c r="F39" s="28" t="s">
        <v>9</v>
      </c>
      <c r="G39" s="28" t="s">
        <v>9</v>
      </c>
      <c r="H39" s="27">
        <v>0</v>
      </c>
      <c r="I39" s="27">
        <v>0</v>
      </c>
      <c r="J39" s="27">
        <v>0</v>
      </c>
      <c r="K39" s="27">
        <v>0</v>
      </c>
      <c r="L39" s="27" t="s">
        <v>82</v>
      </c>
      <c r="M39" s="27">
        <v>159.5</v>
      </c>
      <c r="N39" s="27">
        <v>0</v>
      </c>
      <c r="O39" s="24">
        <v>0</v>
      </c>
      <c r="P39" s="45"/>
      <c r="Q39" s="5"/>
      <c r="R39" s="4"/>
      <c r="S39" s="4"/>
      <c r="T39" s="4"/>
      <c r="U39" s="4"/>
      <c r="V39" s="4"/>
      <c r="W39" s="4"/>
      <c r="X39" s="4"/>
      <c r="Y39" s="4"/>
      <c r="Z39" s="4"/>
      <c r="AA39" s="4"/>
      <c r="AP39" s="15">
        <v>160</v>
      </c>
      <c r="AQ39" s="15">
        <v>159.5</v>
      </c>
    </row>
    <row r="40" spans="1:43" s="14" customFormat="1" ht="159.75" customHeight="1" thickBot="1" x14ac:dyDescent="0.3">
      <c r="A40" s="24"/>
      <c r="B40" s="24" t="s">
        <v>49</v>
      </c>
      <c r="C40" s="24" t="s">
        <v>50</v>
      </c>
      <c r="D40" s="25">
        <v>43191</v>
      </c>
      <c r="E40" s="26">
        <v>43373</v>
      </c>
      <c r="F40" s="26">
        <v>43191</v>
      </c>
      <c r="G40" s="25">
        <v>43373</v>
      </c>
      <c r="H40" s="27">
        <v>0</v>
      </c>
      <c r="I40" s="27">
        <v>0</v>
      </c>
      <c r="J40" s="27">
        <v>37.700000000000003</v>
      </c>
      <c r="K40" s="27">
        <v>37.700000000000003</v>
      </c>
      <c r="L40" s="27">
        <v>0</v>
      </c>
      <c r="M40" s="27">
        <v>0</v>
      </c>
      <c r="N40" s="27">
        <v>0</v>
      </c>
      <c r="O40" s="24">
        <v>0</v>
      </c>
      <c r="P40" s="28" t="s">
        <v>72</v>
      </c>
      <c r="Q40" s="5"/>
      <c r="R40" s="4"/>
      <c r="S40" s="4"/>
      <c r="T40" s="4"/>
      <c r="U40" s="4"/>
      <c r="V40" s="4"/>
      <c r="W40" s="4"/>
      <c r="X40" s="4"/>
      <c r="Y40" s="4"/>
      <c r="Z40" s="4"/>
      <c r="AA40" s="4"/>
      <c r="AP40" s="14">
        <v>37.700000000000003</v>
      </c>
      <c r="AQ40" s="14">
        <v>37.700000000000003</v>
      </c>
    </row>
    <row r="41" spans="1:43" s="15" customFormat="1" ht="24.75" customHeight="1" thickBot="1" x14ac:dyDescent="0.3">
      <c r="A41" s="24"/>
      <c r="B41" s="19" t="s">
        <v>31</v>
      </c>
      <c r="C41" s="24" t="s">
        <v>9</v>
      </c>
      <c r="D41" s="24" t="s">
        <v>9</v>
      </c>
      <c r="E41" s="28" t="s">
        <v>9</v>
      </c>
      <c r="F41" s="28" t="s">
        <v>9</v>
      </c>
      <c r="G41" s="28" t="s">
        <v>9</v>
      </c>
      <c r="H41" s="27">
        <v>0</v>
      </c>
      <c r="I41" s="27">
        <v>0</v>
      </c>
      <c r="J41" s="27">
        <v>37.700000000000003</v>
      </c>
      <c r="K41" s="27">
        <v>37.700000000000003</v>
      </c>
      <c r="L41" s="27">
        <v>0</v>
      </c>
      <c r="M41" s="27">
        <v>0</v>
      </c>
      <c r="N41" s="27">
        <v>0</v>
      </c>
      <c r="O41" s="24"/>
      <c r="P41" s="28"/>
      <c r="Q41" s="5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43" s="15" customFormat="1" ht="26.25" customHeight="1" thickBot="1" x14ac:dyDescent="0.3">
      <c r="A42" s="24"/>
      <c r="B42" s="19" t="s">
        <v>32</v>
      </c>
      <c r="C42" s="24" t="s">
        <v>9</v>
      </c>
      <c r="D42" s="24" t="s">
        <v>9</v>
      </c>
      <c r="E42" s="28" t="s">
        <v>9</v>
      </c>
      <c r="F42" s="28" t="s">
        <v>9</v>
      </c>
      <c r="G42" s="28" t="s">
        <v>9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4"/>
      <c r="P42" s="28"/>
      <c r="Q42" s="5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43" s="14" customFormat="1" ht="189" customHeight="1" thickBot="1" x14ac:dyDescent="0.3">
      <c r="A43" s="24"/>
      <c r="B43" s="19" t="s">
        <v>51</v>
      </c>
      <c r="C43" s="19" t="s">
        <v>50</v>
      </c>
      <c r="D43" s="20">
        <v>43101</v>
      </c>
      <c r="E43" s="21" t="s">
        <v>52</v>
      </c>
      <c r="F43" s="22">
        <v>43101</v>
      </c>
      <c r="G43" s="20">
        <v>43463</v>
      </c>
      <c r="H43" s="18">
        <f>H47+H48</f>
        <v>58</v>
      </c>
      <c r="I43" s="18">
        <v>57.9</v>
      </c>
      <c r="J43" s="18" t="s">
        <v>79</v>
      </c>
      <c r="K43" s="18" t="s">
        <v>83</v>
      </c>
      <c r="L43" s="18">
        <v>763.3</v>
      </c>
      <c r="M43" s="18">
        <v>587.79999999999995</v>
      </c>
      <c r="N43" s="18">
        <v>24</v>
      </c>
      <c r="O43" s="19">
        <f>O47+O48+O51</f>
        <v>203.8</v>
      </c>
      <c r="P43" s="24" t="s">
        <v>91</v>
      </c>
      <c r="Q43" s="5"/>
      <c r="R43" s="4"/>
      <c r="S43" s="4"/>
      <c r="T43" s="4"/>
      <c r="U43" s="4"/>
      <c r="V43" s="4"/>
      <c r="W43" s="4"/>
      <c r="X43" s="4"/>
      <c r="Y43" s="4"/>
      <c r="Z43" s="4"/>
      <c r="AA43" s="4"/>
      <c r="AP43" s="23">
        <v>1012.3</v>
      </c>
      <c r="AQ43" s="23">
        <v>1011.5</v>
      </c>
    </row>
    <row r="44" spans="1:43" s="15" customFormat="1" ht="29.25" customHeight="1" thickBot="1" x14ac:dyDescent="0.3">
      <c r="A44" s="24"/>
      <c r="B44" s="19" t="s">
        <v>31</v>
      </c>
      <c r="C44" s="24" t="s">
        <v>9</v>
      </c>
      <c r="D44" s="24" t="s">
        <v>9</v>
      </c>
      <c r="E44" s="28" t="s">
        <v>9</v>
      </c>
      <c r="F44" s="28" t="s">
        <v>9</v>
      </c>
      <c r="G44" s="28" t="s">
        <v>9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9">
        <v>0</v>
      </c>
      <c r="P44" s="28"/>
      <c r="Q44" s="5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3" s="15" customFormat="1" ht="23.25" customHeight="1" thickBot="1" x14ac:dyDescent="0.3">
      <c r="A45" s="24"/>
      <c r="B45" s="19" t="s">
        <v>32</v>
      </c>
      <c r="C45" s="24" t="s">
        <v>9</v>
      </c>
      <c r="D45" s="24" t="s">
        <v>9</v>
      </c>
      <c r="E45" s="28" t="s">
        <v>9</v>
      </c>
      <c r="F45" s="28" t="s">
        <v>9</v>
      </c>
      <c r="G45" s="28" t="s">
        <v>9</v>
      </c>
      <c r="H45" s="18">
        <v>58</v>
      </c>
      <c r="I45" s="18">
        <v>57.9</v>
      </c>
      <c r="J45" s="18">
        <v>167</v>
      </c>
      <c r="K45" s="18">
        <v>162.1</v>
      </c>
      <c r="L45" s="18">
        <v>763.3</v>
      </c>
      <c r="M45" s="18">
        <v>587.79999999999995</v>
      </c>
      <c r="N45" s="18">
        <v>24</v>
      </c>
      <c r="O45" s="19">
        <v>204</v>
      </c>
      <c r="P45" s="28"/>
      <c r="Q45" s="5"/>
      <c r="R45" s="4"/>
      <c r="S45" s="4"/>
      <c r="T45" s="4"/>
      <c r="U45" s="4"/>
      <c r="V45" s="4"/>
      <c r="W45" s="4"/>
      <c r="X45" s="4"/>
      <c r="Y45" s="4"/>
      <c r="Z45" s="4"/>
      <c r="AA45" s="4"/>
      <c r="AP45" s="15">
        <v>1012.3</v>
      </c>
      <c r="AQ45" s="15">
        <v>1011.5</v>
      </c>
    </row>
    <row r="46" spans="1:43" s="14" customFormat="1" ht="109.5" customHeight="1" thickBot="1" x14ac:dyDescent="0.3">
      <c r="A46" s="24"/>
      <c r="B46" s="24" t="s">
        <v>53</v>
      </c>
      <c r="C46" s="24" t="s">
        <v>9</v>
      </c>
      <c r="D46" s="25">
        <v>43282</v>
      </c>
      <c r="E46" s="26">
        <v>43343</v>
      </c>
      <c r="F46" s="26">
        <v>43282</v>
      </c>
      <c r="G46" s="25">
        <v>43373</v>
      </c>
      <c r="H46" s="27">
        <v>0</v>
      </c>
      <c r="I46" s="27">
        <v>0</v>
      </c>
      <c r="J46" s="27">
        <v>0</v>
      </c>
      <c r="K46" s="27">
        <v>0</v>
      </c>
      <c r="L46" s="27">
        <v>50</v>
      </c>
      <c r="M46" s="27">
        <v>50</v>
      </c>
      <c r="N46" s="27">
        <v>0</v>
      </c>
      <c r="O46" s="24">
        <v>0</v>
      </c>
      <c r="P46" s="24" t="s">
        <v>72</v>
      </c>
      <c r="Q46" s="5"/>
      <c r="R46" s="4"/>
      <c r="S46" s="4"/>
      <c r="T46" s="4"/>
      <c r="U46" s="4"/>
      <c r="V46" s="4"/>
      <c r="W46" s="4"/>
      <c r="X46" s="4"/>
      <c r="Y46" s="4"/>
      <c r="Z46" s="4"/>
      <c r="AA46" s="4"/>
      <c r="AP46" s="14">
        <v>50</v>
      </c>
      <c r="AQ46" s="14">
        <v>50</v>
      </c>
    </row>
    <row r="47" spans="1:43" s="14" customFormat="1" ht="161.25" customHeight="1" thickBot="1" x14ac:dyDescent="0.3">
      <c r="A47" s="24"/>
      <c r="B47" s="24" t="s">
        <v>54</v>
      </c>
      <c r="C47" s="24" t="s">
        <v>56</v>
      </c>
      <c r="D47" s="25">
        <v>43191</v>
      </c>
      <c r="E47" s="26">
        <v>43464</v>
      </c>
      <c r="F47" s="26">
        <v>43191</v>
      </c>
      <c r="G47" s="25">
        <v>43463</v>
      </c>
      <c r="H47" s="27">
        <v>26</v>
      </c>
      <c r="I47" s="27">
        <v>26</v>
      </c>
      <c r="J47" s="27">
        <v>0</v>
      </c>
      <c r="K47" s="27">
        <v>0</v>
      </c>
      <c r="L47" s="27">
        <v>120</v>
      </c>
      <c r="M47" s="27">
        <v>78.5</v>
      </c>
      <c r="N47" s="27">
        <v>0</v>
      </c>
      <c r="O47" s="24">
        <v>41.5</v>
      </c>
      <c r="P47" s="24" t="s">
        <v>91</v>
      </c>
      <c r="Q47" s="5"/>
      <c r="R47" s="4"/>
      <c r="S47" s="4"/>
      <c r="T47" s="4"/>
      <c r="U47" s="4"/>
      <c r="V47" s="4"/>
      <c r="W47" s="4"/>
      <c r="X47" s="4"/>
      <c r="Y47" s="4"/>
      <c r="Z47" s="4"/>
      <c r="AA47" s="4"/>
      <c r="AP47" s="14">
        <v>146</v>
      </c>
      <c r="AQ47" s="23">
        <f>I47+M47+O47</f>
        <v>146</v>
      </c>
    </row>
    <row r="48" spans="1:43" s="14" customFormat="1" ht="63.75" customHeight="1" thickBot="1" x14ac:dyDescent="0.3">
      <c r="A48" s="24"/>
      <c r="B48" s="24" t="s">
        <v>55</v>
      </c>
      <c r="C48" s="24" t="s">
        <v>9</v>
      </c>
      <c r="D48" s="25">
        <v>43101</v>
      </c>
      <c r="E48" s="26">
        <v>43464</v>
      </c>
      <c r="F48" s="26">
        <v>43101</v>
      </c>
      <c r="G48" s="25">
        <v>43463</v>
      </c>
      <c r="H48" s="27">
        <v>32</v>
      </c>
      <c r="I48" s="27">
        <v>31.9</v>
      </c>
      <c r="J48" s="27">
        <v>142</v>
      </c>
      <c r="K48" s="27" t="s">
        <v>77</v>
      </c>
      <c r="L48" s="27">
        <v>448.3</v>
      </c>
      <c r="M48" s="27">
        <v>309.39999999999998</v>
      </c>
      <c r="N48" s="27">
        <v>24</v>
      </c>
      <c r="O48" s="24">
        <v>156.4</v>
      </c>
      <c r="P48" s="24" t="s">
        <v>92</v>
      </c>
      <c r="Q48" s="5"/>
      <c r="R48" s="4"/>
      <c r="S48" s="4"/>
      <c r="T48" s="4"/>
      <c r="U48" s="4"/>
      <c r="V48" s="4"/>
      <c r="W48" s="4"/>
      <c r="X48" s="4"/>
      <c r="Y48" s="4"/>
      <c r="Z48" s="4"/>
      <c r="AA48" s="4"/>
      <c r="AP48" s="14">
        <v>646.29999999999995</v>
      </c>
      <c r="AQ48" s="23">
        <f>I48+K48+M48+O48</f>
        <v>646.29999999999995</v>
      </c>
    </row>
    <row r="49" spans="1:43" s="14" customFormat="1" ht="99" customHeight="1" thickBot="1" x14ac:dyDescent="0.3">
      <c r="A49" s="24"/>
      <c r="B49" s="24" t="s">
        <v>57</v>
      </c>
      <c r="C49" s="24" t="s">
        <v>94</v>
      </c>
      <c r="D49" s="25">
        <v>43282</v>
      </c>
      <c r="E49" s="25">
        <v>43373</v>
      </c>
      <c r="F49" s="26">
        <v>43282</v>
      </c>
      <c r="G49" s="25">
        <v>43373</v>
      </c>
      <c r="H49" s="27">
        <v>0</v>
      </c>
      <c r="I49" s="27">
        <v>0</v>
      </c>
      <c r="J49" s="27">
        <v>0</v>
      </c>
      <c r="K49" s="27">
        <v>0</v>
      </c>
      <c r="L49" s="27">
        <v>100</v>
      </c>
      <c r="M49" s="27">
        <v>100</v>
      </c>
      <c r="N49" s="27">
        <v>0</v>
      </c>
      <c r="O49" s="24">
        <v>0</v>
      </c>
      <c r="P49" s="24" t="s">
        <v>72</v>
      </c>
      <c r="Q49" s="5"/>
      <c r="R49" s="4"/>
      <c r="S49" s="4"/>
      <c r="T49" s="4"/>
      <c r="U49" s="4"/>
      <c r="V49" s="4"/>
      <c r="W49" s="4"/>
      <c r="X49" s="4"/>
      <c r="Y49" s="4"/>
      <c r="Z49" s="4"/>
      <c r="AA49" s="4"/>
      <c r="AP49" s="14">
        <v>100</v>
      </c>
      <c r="AQ49" s="14">
        <v>100</v>
      </c>
    </row>
    <row r="50" spans="1:43" s="14" customFormat="1" ht="89.25" customHeight="1" thickBot="1" x14ac:dyDescent="0.3">
      <c r="A50" s="24"/>
      <c r="B50" s="24" t="s">
        <v>90</v>
      </c>
      <c r="C50" s="24" t="s">
        <v>58</v>
      </c>
      <c r="D50" s="25">
        <v>43191</v>
      </c>
      <c r="E50" s="26">
        <v>43342</v>
      </c>
      <c r="F50" s="26">
        <v>43252</v>
      </c>
      <c r="G50" s="25">
        <v>43342</v>
      </c>
      <c r="H50" s="27">
        <v>0</v>
      </c>
      <c r="I50" s="27">
        <v>0</v>
      </c>
      <c r="J50" s="27">
        <v>20</v>
      </c>
      <c r="K50" s="27">
        <v>13.5</v>
      </c>
      <c r="L50" s="27">
        <v>25</v>
      </c>
      <c r="M50" s="27">
        <v>31.5</v>
      </c>
      <c r="N50" s="27">
        <v>0</v>
      </c>
      <c r="O50" s="24">
        <v>0</v>
      </c>
      <c r="P50" s="28" t="s">
        <v>72</v>
      </c>
      <c r="Q50" s="5"/>
      <c r="R50" s="4"/>
      <c r="S50" s="4"/>
      <c r="T50" s="4"/>
      <c r="U50" s="4"/>
      <c r="V50" s="4"/>
      <c r="W50" s="4"/>
      <c r="X50" s="4"/>
      <c r="Y50" s="4"/>
      <c r="Z50" s="4"/>
      <c r="AA50" s="4"/>
      <c r="AP50" s="14">
        <v>45</v>
      </c>
      <c r="AQ50" s="23">
        <f>K50+M50</f>
        <v>45</v>
      </c>
    </row>
    <row r="51" spans="1:43" s="14" customFormat="1" ht="84.75" customHeight="1" thickBot="1" x14ac:dyDescent="0.3">
      <c r="A51" s="24"/>
      <c r="B51" s="24" t="s">
        <v>59</v>
      </c>
      <c r="C51" s="24" t="s">
        <v>58</v>
      </c>
      <c r="D51" s="25">
        <v>43252</v>
      </c>
      <c r="E51" s="26">
        <v>43465</v>
      </c>
      <c r="F51" s="25">
        <v>43252</v>
      </c>
      <c r="G51" s="26">
        <v>43465</v>
      </c>
      <c r="H51" s="27">
        <v>0</v>
      </c>
      <c r="I51" s="27">
        <v>0</v>
      </c>
      <c r="J51" s="27">
        <v>5</v>
      </c>
      <c r="K51" s="27">
        <v>0</v>
      </c>
      <c r="L51" s="27">
        <v>20</v>
      </c>
      <c r="M51" s="27">
        <v>18.3</v>
      </c>
      <c r="N51" s="27">
        <v>0</v>
      </c>
      <c r="O51" s="24">
        <v>5.9</v>
      </c>
      <c r="P51" s="24" t="s">
        <v>72</v>
      </c>
      <c r="Q51" s="5"/>
      <c r="R51" s="4"/>
      <c r="S51" s="4"/>
      <c r="T51" s="4"/>
      <c r="U51" s="4"/>
      <c r="V51" s="4"/>
      <c r="W51" s="4"/>
      <c r="X51" s="4"/>
      <c r="Y51" s="4"/>
      <c r="Z51" s="4"/>
      <c r="AA51" s="4"/>
      <c r="AP51" s="14">
        <v>25</v>
      </c>
      <c r="AQ51" s="23">
        <f>M51+O51</f>
        <v>24.200000000000003</v>
      </c>
    </row>
    <row r="52" spans="1:43" s="14" customFormat="1" ht="115.5" customHeight="1" thickBot="1" x14ac:dyDescent="0.3">
      <c r="A52" s="24"/>
      <c r="B52" s="19" t="s">
        <v>60</v>
      </c>
      <c r="C52" s="19" t="s">
        <v>37</v>
      </c>
      <c r="D52" s="20">
        <v>43191</v>
      </c>
      <c r="E52" s="22">
        <v>43281</v>
      </c>
      <c r="F52" s="22">
        <v>43191</v>
      </c>
      <c r="G52" s="20">
        <v>43281</v>
      </c>
      <c r="H52" s="18">
        <v>0</v>
      </c>
      <c r="I52" s="18">
        <v>0</v>
      </c>
      <c r="J52" s="18">
        <v>76.5</v>
      </c>
      <c r="K52" s="18">
        <v>76.5</v>
      </c>
      <c r="L52" s="18">
        <v>10</v>
      </c>
      <c r="M52" s="18">
        <v>0</v>
      </c>
      <c r="N52" s="18">
        <v>0</v>
      </c>
      <c r="O52" s="19">
        <v>10</v>
      </c>
      <c r="P52" s="24" t="s">
        <v>72</v>
      </c>
      <c r="Q52" s="5"/>
      <c r="R52" s="4"/>
      <c r="S52" s="4"/>
      <c r="T52" s="4"/>
      <c r="U52" s="4"/>
      <c r="V52" s="4"/>
      <c r="W52" s="4"/>
      <c r="X52" s="4"/>
      <c r="Y52" s="4"/>
      <c r="Z52" s="4"/>
      <c r="AA52" s="4"/>
      <c r="AP52" s="14">
        <v>86.5</v>
      </c>
      <c r="AQ52" s="14">
        <v>86.5</v>
      </c>
    </row>
    <row r="53" spans="1:43" s="15" customFormat="1" ht="24.75" customHeight="1" thickBot="1" x14ac:dyDescent="0.3">
      <c r="A53" s="24"/>
      <c r="B53" s="19" t="s">
        <v>31</v>
      </c>
      <c r="C53" s="19" t="s">
        <v>9</v>
      </c>
      <c r="D53" s="20" t="s">
        <v>9</v>
      </c>
      <c r="E53" s="22" t="s">
        <v>9</v>
      </c>
      <c r="F53" s="22" t="s">
        <v>9</v>
      </c>
      <c r="G53" s="19" t="s">
        <v>9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9">
        <v>0</v>
      </c>
      <c r="P53" s="28" t="s">
        <v>9</v>
      </c>
      <c r="Q53" s="5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43" s="15" customFormat="1" ht="26.25" customHeight="1" thickBot="1" x14ac:dyDescent="0.3">
      <c r="A54" s="24"/>
      <c r="B54" s="19" t="s">
        <v>32</v>
      </c>
      <c r="C54" s="19" t="s">
        <v>9</v>
      </c>
      <c r="D54" s="20" t="s">
        <v>9</v>
      </c>
      <c r="E54" s="22" t="s">
        <v>9</v>
      </c>
      <c r="F54" s="22" t="s">
        <v>9</v>
      </c>
      <c r="G54" s="19" t="s">
        <v>9</v>
      </c>
      <c r="H54" s="18">
        <v>0</v>
      </c>
      <c r="I54" s="18">
        <v>0</v>
      </c>
      <c r="J54" s="18">
        <v>76.5</v>
      </c>
      <c r="K54" s="18">
        <v>76.5</v>
      </c>
      <c r="L54" s="18">
        <v>10</v>
      </c>
      <c r="M54" s="18">
        <v>0</v>
      </c>
      <c r="N54" s="18">
        <v>0</v>
      </c>
      <c r="O54" s="19">
        <v>10</v>
      </c>
      <c r="P54" s="28" t="s">
        <v>9</v>
      </c>
      <c r="Q54" s="5"/>
      <c r="R54" s="4"/>
      <c r="S54" s="4"/>
      <c r="T54" s="4"/>
      <c r="U54" s="4"/>
      <c r="V54" s="4"/>
      <c r="W54" s="4"/>
      <c r="X54" s="4"/>
      <c r="Y54" s="4"/>
      <c r="Z54" s="4"/>
      <c r="AA54" s="4"/>
      <c r="AP54" s="15">
        <v>86.5</v>
      </c>
      <c r="AQ54" s="15">
        <v>86.5</v>
      </c>
    </row>
    <row r="55" spans="1:43" s="14" customFormat="1" ht="92.25" customHeight="1" thickBot="1" x14ac:dyDescent="0.3">
      <c r="A55" s="24"/>
      <c r="B55" s="24" t="s">
        <v>61</v>
      </c>
      <c r="C55" s="24" t="s">
        <v>37</v>
      </c>
      <c r="D55" s="25" t="s">
        <v>9</v>
      </c>
      <c r="E55" s="28" t="s">
        <v>9</v>
      </c>
      <c r="F55" s="28" t="s">
        <v>9</v>
      </c>
      <c r="G55" s="24" t="s">
        <v>9</v>
      </c>
      <c r="H55" s="27">
        <v>0</v>
      </c>
      <c r="I55" s="27">
        <v>0</v>
      </c>
      <c r="J55" s="27">
        <v>76.5</v>
      </c>
      <c r="K55" s="27">
        <v>76.5</v>
      </c>
      <c r="L55" s="27">
        <v>10</v>
      </c>
      <c r="M55" s="27">
        <v>0</v>
      </c>
      <c r="N55" s="27">
        <v>0</v>
      </c>
      <c r="O55" s="24">
        <v>10</v>
      </c>
      <c r="P55" s="28" t="s">
        <v>9</v>
      </c>
      <c r="Q55" s="5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43" s="14" customFormat="1" ht="135" customHeight="1" thickBot="1" x14ac:dyDescent="0.3">
      <c r="A56" s="24"/>
      <c r="B56" s="19" t="s">
        <v>62</v>
      </c>
      <c r="C56" s="19" t="s">
        <v>50</v>
      </c>
      <c r="D56" s="20">
        <v>43282</v>
      </c>
      <c r="E56" s="22">
        <v>43342</v>
      </c>
      <c r="F56" s="22">
        <v>43282</v>
      </c>
      <c r="G56" s="34">
        <v>43342</v>
      </c>
      <c r="H56" s="18">
        <v>0</v>
      </c>
      <c r="I56" s="18">
        <v>0</v>
      </c>
      <c r="J56" s="18">
        <v>0</v>
      </c>
      <c r="K56" s="18">
        <v>0</v>
      </c>
      <c r="L56" s="18">
        <v>10</v>
      </c>
      <c r="M56" s="18">
        <v>0</v>
      </c>
      <c r="N56" s="18">
        <v>0</v>
      </c>
      <c r="O56" s="19">
        <v>10</v>
      </c>
      <c r="P56" s="24" t="s">
        <v>98</v>
      </c>
      <c r="Q56" s="5"/>
      <c r="R56" s="4"/>
      <c r="S56" s="4"/>
      <c r="T56" s="4"/>
      <c r="U56" s="4"/>
      <c r="V56" s="4"/>
      <c r="W56" s="4"/>
      <c r="X56" s="4"/>
      <c r="Y56" s="4"/>
      <c r="Z56" s="4"/>
      <c r="AA56" s="4"/>
      <c r="AP56" s="14">
        <v>10</v>
      </c>
      <c r="AQ56" s="14">
        <v>10</v>
      </c>
    </row>
    <row r="57" spans="1:43" s="15" customFormat="1" ht="24.75" customHeight="1" thickBot="1" x14ac:dyDescent="0.3">
      <c r="A57" s="24"/>
      <c r="B57" s="19" t="s">
        <v>31</v>
      </c>
      <c r="C57" s="19" t="s">
        <v>9</v>
      </c>
      <c r="D57" s="20" t="s">
        <v>9</v>
      </c>
      <c r="E57" s="22" t="s">
        <v>9</v>
      </c>
      <c r="F57" s="22" t="s">
        <v>9</v>
      </c>
      <c r="G57" s="19" t="s">
        <v>9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9">
        <v>0</v>
      </c>
      <c r="P57" s="24" t="s">
        <v>9</v>
      </c>
      <c r="Q57" s="5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43" s="15" customFormat="1" ht="23.25" customHeight="1" thickBot="1" x14ac:dyDescent="0.3">
      <c r="A58" s="24"/>
      <c r="B58" s="19" t="s">
        <v>32</v>
      </c>
      <c r="C58" s="19" t="s">
        <v>9</v>
      </c>
      <c r="D58" s="20" t="s">
        <v>9</v>
      </c>
      <c r="E58" s="22" t="s">
        <v>9</v>
      </c>
      <c r="F58" s="22" t="s">
        <v>9</v>
      </c>
      <c r="G58" s="19" t="s">
        <v>9</v>
      </c>
      <c r="H58" s="18">
        <v>0</v>
      </c>
      <c r="I58" s="18">
        <v>0</v>
      </c>
      <c r="J58" s="18">
        <v>0</v>
      </c>
      <c r="K58" s="18">
        <v>0</v>
      </c>
      <c r="L58" s="18">
        <v>10</v>
      </c>
      <c r="M58" s="18">
        <v>0</v>
      </c>
      <c r="N58" s="18">
        <v>0</v>
      </c>
      <c r="O58" s="19">
        <v>10</v>
      </c>
      <c r="P58" s="24" t="s">
        <v>9</v>
      </c>
      <c r="Q58" s="5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43" s="14" customFormat="1" ht="105.75" customHeight="1" thickBot="1" x14ac:dyDescent="0.3">
      <c r="A59" s="24"/>
      <c r="B59" s="24" t="s">
        <v>63</v>
      </c>
      <c r="C59" s="24" t="s">
        <v>9</v>
      </c>
      <c r="D59" s="25" t="s">
        <v>9</v>
      </c>
      <c r="E59" s="28" t="s">
        <v>9</v>
      </c>
      <c r="F59" s="28" t="s">
        <v>9</v>
      </c>
      <c r="G59" s="24" t="s">
        <v>9</v>
      </c>
      <c r="H59" s="27">
        <v>0</v>
      </c>
      <c r="I59" s="27">
        <v>0</v>
      </c>
      <c r="J59" s="27">
        <v>0</v>
      </c>
      <c r="K59" s="27">
        <v>0</v>
      </c>
      <c r="L59" s="27">
        <v>10</v>
      </c>
      <c r="M59" s="27">
        <v>0</v>
      </c>
      <c r="N59" s="27">
        <v>0</v>
      </c>
      <c r="O59" s="24">
        <v>10</v>
      </c>
      <c r="P59" s="24" t="s">
        <v>72</v>
      </c>
      <c r="Q59" s="5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43" s="14" customFormat="1" ht="191.25" customHeight="1" thickBot="1" x14ac:dyDescent="0.3">
      <c r="A60" s="24"/>
      <c r="B60" s="19" t="s">
        <v>78</v>
      </c>
      <c r="C60" s="19" t="s">
        <v>48</v>
      </c>
      <c r="D60" s="20">
        <v>43282</v>
      </c>
      <c r="E60" s="22">
        <v>43373</v>
      </c>
      <c r="F60" s="20">
        <v>43282</v>
      </c>
      <c r="G60" s="20">
        <v>43373</v>
      </c>
      <c r="H60" s="18">
        <v>0</v>
      </c>
      <c r="I60" s="18">
        <v>0</v>
      </c>
      <c r="J60" s="18">
        <v>0</v>
      </c>
      <c r="K60" s="18">
        <v>0</v>
      </c>
      <c r="L60" s="18">
        <v>90</v>
      </c>
      <c r="M60" s="18">
        <v>90</v>
      </c>
      <c r="N60" s="18">
        <v>0</v>
      </c>
      <c r="O60" s="19">
        <v>0</v>
      </c>
      <c r="P60" s="24" t="s">
        <v>72</v>
      </c>
      <c r="Q60" s="5"/>
      <c r="R60" s="4"/>
      <c r="S60" s="4"/>
      <c r="T60" s="4"/>
      <c r="U60" s="4"/>
      <c r="V60" s="4"/>
      <c r="W60" s="4"/>
      <c r="X60" s="4"/>
      <c r="Y60" s="4"/>
      <c r="Z60" s="4"/>
      <c r="AA60" s="4"/>
      <c r="AP60" s="14">
        <v>90</v>
      </c>
      <c r="AQ60" s="14">
        <v>90</v>
      </c>
    </row>
    <row r="61" spans="1:43" s="15" customFormat="1" ht="26.25" customHeight="1" thickBot="1" x14ac:dyDescent="0.3">
      <c r="A61" s="24"/>
      <c r="B61" s="19" t="s">
        <v>31</v>
      </c>
      <c r="C61" s="19" t="s">
        <v>9</v>
      </c>
      <c r="D61" s="20" t="s">
        <v>9</v>
      </c>
      <c r="E61" s="22" t="s">
        <v>9</v>
      </c>
      <c r="F61" s="22" t="s">
        <v>9</v>
      </c>
      <c r="G61" s="19" t="s">
        <v>9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9">
        <v>0</v>
      </c>
      <c r="P61" s="24" t="s">
        <v>9</v>
      </c>
      <c r="Q61" s="5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43" s="15" customFormat="1" ht="29.25" customHeight="1" thickBot="1" x14ac:dyDescent="0.3">
      <c r="A62" s="24"/>
      <c r="B62" s="19" t="s">
        <v>32</v>
      </c>
      <c r="C62" s="19" t="s">
        <v>9</v>
      </c>
      <c r="D62" s="20" t="s">
        <v>9</v>
      </c>
      <c r="E62" s="22" t="s">
        <v>9</v>
      </c>
      <c r="F62" s="22" t="s">
        <v>9</v>
      </c>
      <c r="G62" s="19" t="s">
        <v>9</v>
      </c>
      <c r="H62" s="18">
        <v>0</v>
      </c>
      <c r="I62" s="18">
        <v>0</v>
      </c>
      <c r="J62" s="18">
        <v>0</v>
      </c>
      <c r="K62" s="18">
        <v>0</v>
      </c>
      <c r="L62" s="18">
        <v>90</v>
      </c>
      <c r="M62" s="18">
        <v>90</v>
      </c>
      <c r="N62" s="18">
        <v>0</v>
      </c>
      <c r="O62" s="19">
        <v>0</v>
      </c>
      <c r="P62" s="24" t="s">
        <v>9</v>
      </c>
      <c r="Q62" s="5"/>
      <c r="R62" s="4"/>
      <c r="S62" s="4"/>
      <c r="T62" s="4"/>
      <c r="U62" s="4"/>
      <c r="V62" s="4"/>
      <c r="W62" s="4"/>
      <c r="X62" s="4"/>
      <c r="Y62" s="4"/>
      <c r="Z62" s="4"/>
      <c r="AA62" s="4"/>
      <c r="AP62" s="15">
        <v>90</v>
      </c>
      <c r="AQ62" s="15">
        <v>90</v>
      </c>
    </row>
    <row r="63" spans="1:43" s="14" customFormat="1" ht="105" customHeight="1" thickBot="1" x14ac:dyDescent="0.3">
      <c r="A63" s="24"/>
      <c r="B63" s="24" t="s">
        <v>64</v>
      </c>
      <c r="C63" s="24" t="s">
        <v>48</v>
      </c>
      <c r="D63" s="25">
        <v>43252</v>
      </c>
      <c r="E63" s="26">
        <v>43373</v>
      </c>
      <c r="F63" s="26">
        <v>43252</v>
      </c>
      <c r="G63" s="25">
        <v>43373</v>
      </c>
      <c r="H63" s="27">
        <v>0</v>
      </c>
      <c r="I63" s="27">
        <v>0</v>
      </c>
      <c r="J63" s="27">
        <v>0</v>
      </c>
      <c r="K63" s="27">
        <v>0</v>
      </c>
      <c r="L63" s="27">
        <v>90</v>
      </c>
      <c r="M63" s="27">
        <v>90</v>
      </c>
      <c r="N63" s="27">
        <v>0</v>
      </c>
      <c r="O63" s="24">
        <v>0</v>
      </c>
      <c r="P63" s="28" t="s">
        <v>9</v>
      </c>
      <c r="Q63" s="5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43" s="14" customFormat="1" ht="108" customHeight="1" thickBot="1" x14ac:dyDescent="0.3">
      <c r="A64" s="24"/>
      <c r="B64" s="19" t="s">
        <v>66</v>
      </c>
      <c r="C64" s="19" t="s">
        <v>48</v>
      </c>
      <c r="D64" s="30">
        <v>43282</v>
      </c>
      <c r="E64" s="22">
        <v>43343</v>
      </c>
      <c r="F64" s="22" t="s">
        <v>9</v>
      </c>
      <c r="G64" s="19" t="s">
        <v>9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9">
        <v>0</v>
      </c>
      <c r="P64" s="24" t="s">
        <v>69</v>
      </c>
      <c r="Q64" s="5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43" s="14" customFormat="1" ht="111" customHeight="1" thickBot="1" x14ac:dyDescent="0.3">
      <c r="A65" s="24"/>
      <c r="B65" s="24" t="s">
        <v>67</v>
      </c>
      <c r="C65" s="24" t="s">
        <v>48</v>
      </c>
      <c r="D65" s="20" t="s">
        <v>9</v>
      </c>
      <c r="E65" s="22" t="s">
        <v>9</v>
      </c>
      <c r="F65" s="22" t="s">
        <v>9</v>
      </c>
      <c r="G65" s="19" t="s">
        <v>9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4">
        <v>0</v>
      </c>
      <c r="P65" s="28" t="s">
        <v>9</v>
      </c>
      <c r="Q65" s="5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43" s="14" customFormat="1" ht="104.25" customHeight="1" thickBot="1" x14ac:dyDescent="0.3">
      <c r="A66" s="24"/>
      <c r="B66" s="24" t="s">
        <v>68</v>
      </c>
      <c r="C66" s="24" t="s">
        <v>48</v>
      </c>
      <c r="D66" s="20" t="s">
        <v>9</v>
      </c>
      <c r="E66" s="22" t="s">
        <v>9</v>
      </c>
      <c r="F66" s="22" t="s">
        <v>9</v>
      </c>
      <c r="G66" s="19" t="s">
        <v>9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4">
        <v>0</v>
      </c>
      <c r="P66" s="28" t="s">
        <v>9</v>
      </c>
      <c r="Q66" s="5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43" s="14" customFormat="1" ht="120.75" customHeight="1" thickBot="1" x14ac:dyDescent="0.3">
      <c r="A67" s="24"/>
      <c r="B67" s="19" t="s">
        <v>65</v>
      </c>
      <c r="C67" s="19" t="s">
        <v>71</v>
      </c>
      <c r="D67" s="20">
        <v>43191</v>
      </c>
      <c r="E67" s="22">
        <v>43312</v>
      </c>
      <c r="F67" s="22">
        <v>43191</v>
      </c>
      <c r="G67" s="20">
        <v>43312</v>
      </c>
      <c r="H67" s="18">
        <v>0</v>
      </c>
      <c r="I67" s="18">
        <v>0</v>
      </c>
      <c r="J67" s="18">
        <v>120</v>
      </c>
      <c r="K67" s="18">
        <v>120</v>
      </c>
      <c r="L67" s="18">
        <v>0</v>
      </c>
      <c r="M67" s="18">
        <v>0</v>
      </c>
      <c r="N67" s="18">
        <v>0</v>
      </c>
      <c r="O67" s="19">
        <v>0</v>
      </c>
      <c r="P67" s="21" t="s">
        <v>72</v>
      </c>
      <c r="Q67" s="5"/>
      <c r="R67" s="4"/>
      <c r="S67" s="4"/>
      <c r="T67" s="4"/>
      <c r="U67" s="4"/>
      <c r="V67" s="4"/>
      <c r="W67" s="4"/>
      <c r="X67" s="4"/>
      <c r="Y67" s="4"/>
      <c r="Z67" s="4"/>
      <c r="AA67" s="4"/>
      <c r="AP67" s="14">
        <v>120</v>
      </c>
      <c r="AQ67" s="14">
        <v>120</v>
      </c>
    </row>
    <row r="68" spans="1:43" s="15" customFormat="1" ht="33.75" customHeight="1" thickBot="1" x14ac:dyDescent="0.3">
      <c r="A68" s="24"/>
      <c r="B68" s="19" t="s">
        <v>31</v>
      </c>
      <c r="C68" s="19"/>
      <c r="D68" s="20" t="s">
        <v>9</v>
      </c>
      <c r="E68" s="22" t="s">
        <v>9</v>
      </c>
      <c r="F68" s="22" t="s">
        <v>9</v>
      </c>
      <c r="G68" s="19" t="s">
        <v>9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9">
        <v>0</v>
      </c>
      <c r="P68" s="21" t="s">
        <v>9</v>
      </c>
      <c r="Q68" s="5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43" s="15" customFormat="1" ht="30.75" customHeight="1" thickBot="1" x14ac:dyDescent="0.3">
      <c r="A69" s="24"/>
      <c r="B69" s="19" t="s">
        <v>32</v>
      </c>
      <c r="C69" s="19"/>
      <c r="D69" s="20" t="s">
        <v>9</v>
      </c>
      <c r="E69" s="22" t="s">
        <v>9</v>
      </c>
      <c r="F69" s="22" t="s">
        <v>9</v>
      </c>
      <c r="G69" s="19" t="s">
        <v>9</v>
      </c>
      <c r="H69" s="18">
        <v>0</v>
      </c>
      <c r="I69" s="18">
        <v>0</v>
      </c>
      <c r="J69" s="18" t="s">
        <v>84</v>
      </c>
      <c r="K69" s="18">
        <v>120</v>
      </c>
      <c r="L69" s="18">
        <v>0</v>
      </c>
      <c r="M69" s="18">
        <v>0</v>
      </c>
      <c r="N69" s="18">
        <v>0</v>
      </c>
      <c r="O69" s="19">
        <v>0</v>
      </c>
      <c r="P69" s="21" t="s">
        <v>9</v>
      </c>
      <c r="Q69" s="5"/>
      <c r="R69" s="4"/>
      <c r="S69" s="4"/>
      <c r="T69" s="4"/>
      <c r="U69" s="4"/>
      <c r="V69" s="4"/>
      <c r="W69" s="4"/>
      <c r="X69" s="4"/>
      <c r="Y69" s="4"/>
      <c r="Z69" s="4"/>
      <c r="AA69" s="4"/>
      <c r="AP69" s="15">
        <v>120</v>
      </c>
      <c r="AQ69" s="15">
        <v>120</v>
      </c>
    </row>
    <row r="70" spans="1:43" s="14" customFormat="1" ht="168.75" customHeight="1" thickBot="1" x14ac:dyDescent="0.3">
      <c r="A70" s="24"/>
      <c r="B70" s="24" t="s">
        <v>89</v>
      </c>
      <c r="C70" s="24" t="s">
        <v>71</v>
      </c>
      <c r="D70" s="25">
        <v>43191</v>
      </c>
      <c r="E70" s="31">
        <v>43312</v>
      </c>
      <c r="F70" s="26">
        <v>43191</v>
      </c>
      <c r="G70" s="25">
        <v>43312</v>
      </c>
      <c r="H70" s="27">
        <v>0</v>
      </c>
      <c r="I70" s="27">
        <v>0</v>
      </c>
      <c r="J70" s="27" t="s">
        <v>85</v>
      </c>
      <c r="K70" s="27">
        <v>70</v>
      </c>
      <c r="L70" s="27">
        <v>0</v>
      </c>
      <c r="M70" s="27">
        <v>0</v>
      </c>
      <c r="N70" s="27">
        <v>0</v>
      </c>
      <c r="O70" s="24">
        <v>0</v>
      </c>
      <c r="P70" s="28" t="s">
        <v>72</v>
      </c>
      <c r="Q70" s="5"/>
      <c r="R70" s="4"/>
      <c r="S70" s="4"/>
      <c r="T70" s="4"/>
      <c r="U70" s="4"/>
      <c r="V70" s="4"/>
      <c r="W70" s="4"/>
      <c r="X70" s="4"/>
      <c r="Y70" s="4"/>
      <c r="Z70" s="4"/>
      <c r="AA70" s="4"/>
      <c r="AP70" s="14">
        <v>70</v>
      </c>
      <c r="AQ70" s="14">
        <v>70</v>
      </c>
    </row>
    <row r="71" spans="1:43" s="14" customFormat="1" ht="174.75" customHeight="1" thickBot="1" x14ac:dyDescent="0.3">
      <c r="A71" s="24"/>
      <c r="B71" s="24" t="s">
        <v>70</v>
      </c>
      <c r="C71" s="24" t="s">
        <v>71</v>
      </c>
      <c r="D71" s="25">
        <v>43191</v>
      </c>
      <c r="E71" s="26">
        <v>43312</v>
      </c>
      <c r="F71" s="26">
        <v>43191</v>
      </c>
      <c r="G71" s="25">
        <v>43312</v>
      </c>
      <c r="H71" s="27">
        <v>0</v>
      </c>
      <c r="I71" s="27">
        <v>0</v>
      </c>
      <c r="J71" s="27" t="s">
        <v>86</v>
      </c>
      <c r="K71" s="27">
        <v>50</v>
      </c>
      <c r="L71" s="27">
        <v>0</v>
      </c>
      <c r="M71" s="27">
        <v>0</v>
      </c>
      <c r="N71" s="27">
        <v>0</v>
      </c>
      <c r="O71" s="24">
        <v>0</v>
      </c>
      <c r="P71" s="28" t="s">
        <v>72</v>
      </c>
      <c r="Q71" s="5"/>
      <c r="R71" s="4"/>
      <c r="S71" s="4"/>
      <c r="T71" s="4"/>
      <c r="U71" s="4"/>
      <c r="V71" s="4"/>
      <c r="W71" s="4"/>
      <c r="X71" s="4"/>
      <c r="Y71" s="4"/>
      <c r="Z71" s="4"/>
      <c r="AA71" s="4"/>
      <c r="AP71" s="14">
        <v>50</v>
      </c>
      <c r="AQ71" s="14">
        <v>50</v>
      </c>
    </row>
    <row r="72" spans="1:43" s="3" customFormat="1" ht="48.75" customHeight="1" thickBot="1" x14ac:dyDescent="0.3">
      <c r="A72" s="24"/>
      <c r="B72" s="19" t="s">
        <v>34</v>
      </c>
      <c r="C72" s="19" t="s">
        <v>9</v>
      </c>
      <c r="D72" s="19" t="s">
        <v>9</v>
      </c>
      <c r="E72" s="19" t="s">
        <v>9</v>
      </c>
      <c r="F72" s="19" t="s">
        <v>9</v>
      </c>
      <c r="G72" s="19" t="s">
        <v>9</v>
      </c>
      <c r="H72" s="18">
        <v>58</v>
      </c>
      <c r="I72" s="18">
        <v>57.9</v>
      </c>
      <c r="J72" s="18">
        <v>751.2</v>
      </c>
      <c r="K72" s="18" t="s">
        <v>87</v>
      </c>
      <c r="L72" s="18">
        <v>3612.5</v>
      </c>
      <c r="M72" s="18">
        <v>3766.5</v>
      </c>
      <c r="N72" s="18">
        <v>24</v>
      </c>
      <c r="O72" s="19">
        <f>O43+O52+O56</f>
        <v>223.8</v>
      </c>
      <c r="P72" s="19" t="s">
        <v>72</v>
      </c>
      <c r="Q72" s="9"/>
      <c r="R72" s="4"/>
      <c r="S72" s="4"/>
      <c r="T72" s="4"/>
      <c r="U72" s="4"/>
      <c r="V72" s="4"/>
      <c r="W72" s="4"/>
      <c r="X72" s="4"/>
      <c r="Y72" s="4"/>
      <c r="Z72" s="4"/>
      <c r="AA72" s="4"/>
      <c r="AP72" s="23">
        <f>H72+J72+L72+N72</f>
        <v>4445.7</v>
      </c>
      <c r="AQ72" s="23">
        <f>AQ17+AQ30+AQ43+AQ52+AQ56+AQ60+AQ67</f>
        <v>4444.3999999999996</v>
      </c>
    </row>
    <row r="73" spans="1:43" s="3" customFormat="1" ht="16.5" thickBot="1" x14ac:dyDescent="0.3">
      <c r="A73" s="24"/>
      <c r="B73" s="19" t="s">
        <v>30</v>
      </c>
      <c r="C73" s="19" t="s">
        <v>9</v>
      </c>
      <c r="D73" s="19" t="s">
        <v>9</v>
      </c>
      <c r="E73" s="19" t="s">
        <v>9</v>
      </c>
      <c r="F73" s="19" t="s">
        <v>9</v>
      </c>
      <c r="G73" s="19" t="s">
        <v>9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9">
        <v>0</v>
      </c>
      <c r="P73" s="19" t="s">
        <v>9</v>
      </c>
      <c r="Q73" s="9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43" s="3" customFormat="1" ht="16.5" thickBot="1" x14ac:dyDescent="0.3">
      <c r="A74" s="24"/>
      <c r="B74" s="19" t="s">
        <v>31</v>
      </c>
      <c r="C74" s="19" t="s">
        <v>9</v>
      </c>
      <c r="D74" s="19" t="s">
        <v>9</v>
      </c>
      <c r="E74" s="19" t="s">
        <v>9</v>
      </c>
      <c r="F74" s="19" t="s">
        <v>9</v>
      </c>
      <c r="G74" s="19" t="s">
        <v>9</v>
      </c>
      <c r="H74" s="18">
        <v>0</v>
      </c>
      <c r="I74" s="18">
        <v>0</v>
      </c>
      <c r="J74" s="18">
        <v>37.700000000000003</v>
      </c>
      <c r="K74" s="18">
        <v>37.700000000000003</v>
      </c>
      <c r="L74" s="18">
        <v>1795</v>
      </c>
      <c r="M74" s="18">
        <f>M18</f>
        <v>1795</v>
      </c>
      <c r="N74" s="18">
        <v>0</v>
      </c>
      <c r="O74" s="19">
        <v>0</v>
      </c>
      <c r="P74" s="19" t="s">
        <v>9</v>
      </c>
      <c r="Q74" s="9"/>
      <c r="R74" s="4"/>
      <c r="S74" s="4"/>
      <c r="T74" s="4"/>
      <c r="U74" s="4"/>
      <c r="V74" s="4"/>
      <c r="W74" s="4"/>
      <c r="X74" s="4"/>
      <c r="Y74" s="4"/>
      <c r="Z74" s="4"/>
      <c r="AA74" s="4"/>
      <c r="AP74" s="3">
        <v>1832.7</v>
      </c>
      <c r="AQ74" s="3">
        <v>1832.7</v>
      </c>
    </row>
    <row r="75" spans="1:43" s="3" customFormat="1" ht="16.5" thickBot="1" x14ac:dyDescent="0.3">
      <c r="A75" s="24"/>
      <c r="B75" s="19" t="s">
        <v>32</v>
      </c>
      <c r="C75" s="19" t="s">
        <v>9</v>
      </c>
      <c r="D75" s="19" t="s">
        <v>9</v>
      </c>
      <c r="E75" s="19" t="s">
        <v>9</v>
      </c>
      <c r="F75" s="19" t="s">
        <v>9</v>
      </c>
      <c r="G75" s="19" t="s">
        <v>9</v>
      </c>
      <c r="H75" s="18">
        <v>58</v>
      </c>
      <c r="I75" s="18">
        <v>57.9</v>
      </c>
      <c r="J75" s="18">
        <v>713.5</v>
      </c>
      <c r="K75" s="18">
        <f>K45+K54+K67</f>
        <v>358.6</v>
      </c>
      <c r="L75" s="18">
        <v>1817.5</v>
      </c>
      <c r="M75" s="18">
        <v>1971.5</v>
      </c>
      <c r="N75" s="18">
        <v>24</v>
      </c>
      <c r="O75" s="19">
        <v>224</v>
      </c>
      <c r="P75" s="19" t="s">
        <v>9</v>
      </c>
      <c r="Q75" s="9"/>
      <c r="R75" s="4"/>
      <c r="S75" s="4"/>
      <c r="T75" s="4"/>
      <c r="U75" s="4"/>
      <c r="V75" s="4"/>
      <c r="W75" s="4"/>
      <c r="X75" s="4"/>
      <c r="Y75" s="4"/>
      <c r="Z75" s="4"/>
      <c r="AA75" s="4"/>
      <c r="AP75" s="23">
        <f>H75+J75+L75+N75</f>
        <v>2613</v>
      </c>
      <c r="AQ75" s="23">
        <v>2611.6999999999998</v>
      </c>
    </row>
    <row r="76" spans="1:43" s="3" customFormat="1" ht="32.25" thickBot="1" x14ac:dyDescent="0.3">
      <c r="A76" s="24"/>
      <c r="B76" s="19" t="s">
        <v>33</v>
      </c>
      <c r="C76" s="19" t="s">
        <v>9</v>
      </c>
      <c r="D76" s="19" t="s">
        <v>9</v>
      </c>
      <c r="E76" s="19" t="s">
        <v>9</v>
      </c>
      <c r="F76" s="19" t="s">
        <v>9</v>
      </c>
      <c r="G76" s="19" t="s">
        <v>9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9">
        <v>0</v>
      </c>
      <c r="P76" s="19" t="s">
        <v>9</v>
      </c>
      <c r="Q76" s="9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43" ht="18.75" x14ac:dyDescent="0.2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1"/>
      <c r="R77" s="1"/>
      <c r="S77" s="1"/>
      <c r="T77" s="1"/>
      <c r="U77" s="1"/>
      <c r="V77" s="1"/>
      <c r="W77" s="1"/>
      <c r="X77" s="1"/>
      <c r="Y77" s="1"/>
      <c r="Z77" s="1"/>
      <c r="AA77" s="4"/>
    </row>
    <row r="78" spans="1:43" s="3" customFormat="1" ht="63" customHeight="1" x14ac:dyDescent="0.25">
      <c r="A78" s="32"/>
      <c r="B78" s="51" t="s">
        <v>14</v>
      </c>
      <c r="C78" s="51"/>
      <c r="D78" s="32"/>
      <c r="E78" s="33" t="s">
        <v>23</v>
      </c>
      <c r="F78" s="33"/>
      <c r="G78" s="33"/>
      <c r="H78" s="33"/>
      <c r="I78" s="33"/>
      <c r="J78" s="33"/>
      <c r="K78" s="33"/>
      <c r="L78" s="33"/>
      <c r="M78" s="33"/>
      <c r="N78" s="40" t="s">
        <v>25</v>
      </c>
      <c r="O78" s="40"/>
      <c r="P78" s="40"/>
      <c r="Q78" s="1"/>
      <c r="R78" s="1"/>
      <c r="S78" s="1"/>
      <c r="T78" s="1"/>
      <c r="U78" s="1"/>
      <c r="V78" s="1"/>
      <c r="W78" s="1"/>
      <c r="X78" s="1"/>
      <c r="Y78" s="1"/>
      <c r="Z78" s="1"/>
      <c r="AA78" s="4"/>
    </row>
    <row r="79" spans="1:43" s="3" customFormat="1" ht="18.75" customHeight="1" x14ac:dyDescent="0.25">
      <c r="A79" s="35"/>
      <c r="B79" s="35"/>
      <c r="C79" s="35"/>
      <c r="D79" s="35"/>
      <c r="E79" s="32" t="s">
        <v>24</v>
      </c>
      <c r="F79" s="35"/>
      <c r="G79" s="35"/>
      <c r="H79" s="35"/>
      <c r="I79" s="35"/>
      <c r="J79" s="35"/>
      <c r="K79" s="35"/>
      <c r="L79" s="35"/>
      <c r="M79" s="35"/>
      <c r="N79" s="35"/>
      <c r="O79" s="41" t="s">
        <v>16</v>
      </c>
      <c r="P79" s="41"/>
      <c r="Q79" s="1"/>
      <c r="R79" s="1"/>
      <c r="S79" s="1"/>
      <c r="T79" s="1"/>
      <c r="U79" s="1"/>
      <c r="V79" s="1"/>
      <c r="W79" s="1"/>
      <c r="X79" s="1"/>
      <c r="Y79" s="1"/>
      <c r="Z79" s="1"/>
      <c r="AA79" s="4"/>
    </row>
    <row r="80" spans="1:43" s="3" customFormat="1" ht="18.75" x14ac:dyDescent="0.25">
      <c r="A80" s="10"/>
      <c r="B80" s="10" t="s">
        <v>15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"/>
      <c r="R80" s="1"/>
      <c r="S80" s="1"/>
      <c r="T80" s="1"/>
      <c r="U80" s="1"/>
      <c r="V80" s="1"/>
      <c r="W80" s="1"/>
      <c r="X80" s="1"/>
      <c r="Y80" s="1"/>
      <c r="Z80" s="1"/>
      <c r="AA80" s="4"/>
    </row>
    <row r="81" spans="1:28" s="3" customFormat="1" ht="18.7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"/>
      <c r="R81" s="1"/>
      <c r="S81" s="1"/>
      <c r="T81" s="1"/>
      <c r="U81" s="1"/>
      <c r="V81" s="1"/>
      <c r="W81" s="1"/>
      <c r="X81" s="1"/>
      <c r="Y81" s="1"/>
      <c r="Z81" s="1"/>
      <c r="AA81" s="4"/>
    </row>
    <row r="82" spans="1:28" ht="34.5" customHeight="1" x14ac:dyDescent="0.25">
      <c r="A82" s="36" t="s">
        <v>27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1"/>
      <c r="R82" s="1"/>
      <c r="S82" s="1"/>
      <c r="T82" s="1"/>
      <c r="U82" s="1"/>
      <c r="V82" s="1"/>
      <c r="W82" s="1"/>
      <c r="X82" s="1"/>
      <c r="Y82" s="1"/>
      <c r="Z82" s="1"/>
      <c r="AA82" s="4"/>
    </row>
    <row r="83" spans="1:28" ht="31.5" customHeight="1" x14ac:dyDescent="0.25">
      <c r="A83" s="36" t="s">
        <v>28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1"/>
      <c r="R83" s="1"/>
      <c r="S83" s="1"/>
      <c r="T83" s="1"/>
      <c r="U83" s="1"/>
      <c r="V83" s="1"/>
      <c r="W83" s="1"/>
      <c r="X83" s="1"/>
      <c r="Y83" s="1"/>
      <c r="Z83" s="1"/>
      <c r="AA83" s="4"/>
    </row>
    <row r="84" spans="1:28" ht="34.5" customHeight="1" x14ac:dyDescent="0.25">
      <c r="A84" s="36" t="s">
        <v>29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1"/>
      <c r="R84" s="1"/>
      <c r="S84" s="1"/>
      <c r="T84" s="1"/>
      <c r="U84" s="1"/>
      <c r="V84" s="1"/>
      <c r="W84" s="1"/>
      <c r="X84" s="1"/>
      <c r="Y84" s="1"/>
      <c r="Z84" s="1"/>
      <c r="AA84" s="4"/>
    </row>
    <row r="85" spans="1:28" ht="15.75" x14ac:dyDescent="0.25">
      <c r="A85" s="17"/>
      <c r="B85" s="53"/>
      <c r="C85" s="53"/>
      <c r="D85" s="17"/>
      <c r="E85" s="17"/>
      <c r="F85" s="17"/>
      <c r="G85" s="13"/>
      <c r="H85" s="13"/>
      <c r="I85" s="13"/>
      <c r="J85" s="13"/>
      <c r="K85" s="13"/>
      <c r="L85" s="13"/>
      <c r="M85" s="13"/>
      <c r="N85" s="13"/>
      <c r="O85" s="13"/>
      <c r="P85" s="17"/>
      <c r="Q85" s="8"/>
      <c r="R85" s="8"/>
      <c r="S85" s="8"/>
      <c r="T85" s="2"/>
      <c r="U85" s="8"/>
      <c r="V85" s="8"/>
      <c r="W85" s="8"/>
      <c r="X85" s="8"/>
      <c r="Y85" s="8"/>
      <c r="Z85" s="8"/>
      <c r="AA85" s="8"/>
    </row>
    <row r="86" spans="1:28" ht="18.75" customHeight="1" x14ac:dyDescent="0.25">
      <c r="A86" s="54"/>
      <c r="B86" s="54"/>
      <c r="C86" s="54"/>
      <c r="D86" s="54"/>
      <c r="E86" s="17"/>
      <c r="F86" s="17"/>
      <c r="G86" s="12"/>
      <c r="H86" s="12"/>
      <c r="I86" s="12"/>
      <c r="J86" s="12"/>
      <c r="K86" s="12"/>
      <c r="L86" s="12"/>
      <c r="M86" s="12"/>
      <c r="N86" s="13"/>
      <c r="O86" s="13"/>
      <c r="P86" s="17"/>
      <c r="Q86" s="8"/>
      <c r="R86" s="8"/>
      <c r="S86" s="8"/>
      <c r="T86" s="2"/>
      <c r="U86" s="8"/>
      <c r="V86" s="8"/>
      <c r="W86" s="8"/>
      <c r="X86" s="8"/>
      <c r="Y86" s="8"/>
      <c r="Z86" s="8"/>
      <c r="AA86" s="8"/>
    </row>
    <row r="87" spans="1:28" ht="15.75" x14ac:dyDescent="0.25">
      <c r="A87" s="17"/>
      <c r="B87" s="53"/>
      <c r="C87" s="53"/>
      <c r="D87" s="17"/>
      <c r="E87" s="17"/>
      <c r="F87" s="17"/>
      <c r="G87" s="53"/>
      <c r="H87" s="53"/>
      <c r="I87" s="16"/>
      <c r="J87" s="16"/>
      <c r="K87" s="16"/>
      <c r="L87" s="16"/>
      <c r="M87" s="16"/>
      <c r="N87" s="16"/>
      <c r="O87" s="16"/>
      <c r="P87" s="17"/>
      <c r="Q87" s="1"/>
      <c r="R87" s="1"/>
      <c r="S87" s="1"/>
      <c r="T87" s="2"/>
      <c r="U87" s="1"/>
      <c r="V87" s="1"/>
      <c r="W87" s="1"/>
      <c r="X87" s="1"/>
      <c r="Y87" s="1"/>
      <c r="Z87" s="1"/>
      <c r="AA87" s="1"/>
      <c r="AB87" s="3"/>
    </row>
  </sheetData>
  <mergeCells count="51">
    <mergeCell ref="A1:A4"/>
    <mergeCell ref="B1:C4"/>
    <mergeCell ref="D1:D4"/>
    <mergeCell ref="E1:E4"/>
    <mergeCell ref="F1:F4"/>
    <mergeCell ref="G1:G4"/>
    <mergeCell ref="H1:P1"/>
    <mergeCell ref="H2:P2"/>
    <mergeCell ref="H3:P3"/>
    <mergeCell ref="H4:P4"/>
    <mergeCell ref="A10:P10"/>
    <mergeCell ref="A8:P8"/>
    <mergeCell ref="A9:P9"/>
    <mergeCell ref="A5:A7"/>
    <mergeCell ref="B5:C7"/>
    <mergeCell ref="D5:D7"/>
    <mergeCell ref="E5:E7"/>
    <mergeCell ref="G5:G7"/>
    <mergeCell ref="F5:F7"/>
    <mergeCell ref="H5:P5"/>
    <mergeCell ref="H6:P6"/>
    <mergeCell ref="H7:P7"/>
    <mergeCell ref="A11:P11"/>
    <mergeCell ref="A12:P12"/>
    <mergeCell ref="B78:C78"/>
    <mergeCell ref="A77:P77"/>
    <mergeCell ref="B87:C87"/>
    <mergeCell ref="G87:H87"/>
    <mergeCell ref="A83:P83"/>
    <mergeCell ref="A84:P84"/>
    <mergeCell ref="B85:C85"/>
    <mergeCell ref="A86:D86"/>
    <mergeCell ref="H13:O13"/>
    <mergeCell ref="P13:P15"/>
    <mergeCell ref="H14:I14"/>
    <mergeCell ref="J14:K14"/>
    <mergeCell ref="L14:M14"/>
    <mergeCell ref="N14:O14"/>
    <mergeCell ref="A82:P82"/>
    <mergeCell ref="A13:A15"/>
    <mergeCell ref="B13:B15"/>
    <mergeCell ref="C13:C15"/>
    <mergeCell ref="D13:D15"/>
    <mergeCell ref="E13:E15"/>
    <mergeCell ref="F13:F15"/>
    <mergeCell ref="G13:G15"/>
    <mergeCell ref="N78:P78"/>
    <mergeCell ref="O79:P79"/>
    <mergeCell ref="P17:P23"/>
    <mergeCell ref="P27:P29"/>
    <mergeCell ref="P37:P39"/>
  </mergeCells>
  <pageMargins left="0.23622047244094491" right="0.23622047244094491" top="0.36" bottom="0.38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2019-02-08T09:16:09Z</cp:lastPrinted>
  <dcterms:created xsi:type="dcterms:W3CDTF">2018-05-23T13:36:13Z</dcterms:created>
  <dcterms:modified xsi:type="dcterms:W3CDTF">2019-03-25T08:52:22Z</dcterms:modified>
</cp:coreProperties>
</file>